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F:\Oil Company\Well Files Information\Current\Holburn\Wells\Holburn - 100-16-11-51-02w5\"/>
    </mc:Choice>
  </mc:AlternateContent>
  <xr:revisionPtr revIDLastSave="0" documentId="13_ncr:1_{E3E23B37-F583-4A35-85A3-FCACC627EC89}" xr6:coauthVersionLast="47" xr6:coauthVersionMax="47" xr10:uidLastSave="{00000000-0000-0000-0000-000000000000}"/>
  <bookViews>
    <workbookView xWindow="-120" yWindow="-120" windowWidth="29040" windowHeight="15720" xr2:uid="{BF82F1BA-A0A6-4A63-A575-C4161F6206E3}"/>
  </bookViews>
  <sheets>
    <sheet name="Sheet1" sheetId="1" r:id="rId1"/>
  </sheets>
  <definedNames>
    <definedName name="_xlnm.Print_Area" localSheetId="0">Sheet1!$O$1:$AA$9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0" i="1" l="1"/>
  <c r="H79" i="1"/>
  <c r="H78" i="1"/>
  <c r="H77" i="1"/>
  <c r="H76" i="1"/>
  <c r="H75" i="1"/>
  <c r="H74" i="1"/>
  <c r="H73" i="1"/>
  <c r="H72" i="1"/>
  <c r="H71" i="1"/>
  <c r="H70" i="1"/>
  <c r="H69" i="1"/>
  <c r="H68" i="1"/>
  <c r="H67" i="1"/>
  <c r="H66" i="1"/>
  <c r="H60" i="1"/>
  <c r="H59" i="1"/>
  <c r="H58" i="1"/>
  <c r="H57" i="1"/>
  <c r="H56" i="1"/>
  <c r="H55" i="1"/>
  <c r="H54" i="1"/>
  <c r="H53" i="1"/>
  <c r="H52" i="1"/>
  <c r="H51" i="1"/>
  <c r="H50" i="1"/>
  <c r="H49" i="1"/>
  <c r="H48" i="1"/>
  <c r="H47" i="1"/>
  <c r="H46" i="1"/>
  <c r="H45" i="1"/>
  <c r="H44"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5" i="1"/>
  <c r="H4" i="1"/>
  <c r="H3" i="1"/>
  <c r="H2" i="1"/>
</calcChain>
</file>

<file path=xl/sharedStrings.xml><?xml version="1.0" encoding="utf-8"?>
<sst xmlns="http://schemas.openxmlformats.org/spreadsheetml/2006/main" count="110" uniqueCount="109">
  <si>
    <t>Date</t>
  </si>
  <si>
    <t>July 28</t>
  </si>
  <si>
    <t>July 29</t>
  </si>
  <si>
    <t>July 30</t>
  </si>
  <si>
    <t>July 31</t>
  </si>
  <si>
    <t>August 1</t>
  </si>
  <si>
    <t>August 2</t>
  </si>
  <si>
    <t>August 3</t>
  </si>
  <si>
    <t>August 4</t>
  </si>
  <si>
    <t>August 5</t>
  </si>
  <si>
    <t>August 6</t>
  </si>
  <si>
    <t>August 7</t>
  </si>
  <si>
    <t>August 8</t>
  </si>
  <si>
    <t>August 9</t>
  </si>
  <si>
    <t>August 10</t>
  </si>
  <si>
    <t>August 11</t>
  </si>
  <si>
    <t>August 13</t>
  </si>
  <si>
    <t>August 14</t>
  </si>
  <si>
    <t>August 15</t>
  </si>
  <si>
    <t>August 16</t>
  </si>
  <si>
    <t>August 17</t>
  </si>
  <si>
    <t>August 18</t>
  </si>
  <si>
    <t>August 19</t>
  </si>
  <si>
    <t>August 20</t>
  </si>
  <si>
    <t>August 21</t>
  </si>
  <si>
    <t>August 22</t>
  </si>
  <si>
    <t>August 23</t>
  </si>
  <si>
    <t>August 24</t>
  </si>
  <si>
    <t>August 25</t>
  </si>
  <si>
    <t>August 26</t>
  </si>
  <si>
    <t>August 27</t>
  </si>
  <si>
    <t>August 29</t>
  </si>
  <si>
    <t>August 30</t>
  </si>
  <si>
    <t>August 31</t>
  </si>
  <si>
    <t>September 1</t>
  </si>
  <si>
    <t>September 2</t>
  </si>
  <si>
    <t>September 5</t>
  </si>
  <si>
    <t>September 7</t>
  </si>
  <si>
    <t>September 8</t>
  </si>
  <si>
    <t>September 22</t>
  </si>
  <si>
    <t>September 23</t>
  </si>
  <si>
    <t>September 24</t>
  </si>
  <si>
    <t>September 25</t>
  </si>
  <si>
    <t>September 26</t>
  </si>
  <si>
    <t>September 27</t>
  </si>
  <si>
    <t>September 28</t>
  </si>
  <si>
    <t>September 29</t>
  </si>
  <si>
    <t>September 30</t>
  </si>
  <si>
    <t>October 1</t>
  </si>
  <si>
    <t>October 2</t>
  </si>
  <si>
    <t>October 3</t>
  </si>
  <si>
    <t>October 4</t>
  </si>
  <si>
    <t>October 6</t>
  </si>
  <si>
    <t>October 10</t>
  </si>
  <si>
    <t>October 12</t>
  </si>
  <si>
    <t>October 13</t>
  </si>
  <si>
    <t>October 17</t>
  </si>
  <si>
    <t>October 23</t>
  </si>
  <si>
    <t>October 24</t>
  </si>
  <si>
    <t>October 25</t>
  </si>
  <si>
    <t>October 26</t>
  </si>
  <si>
    <t>October 27</t>
  </si>
  <si>
    <t>October 28</t>
  </si>
  <si>
    <t>October 29</t>
  </si>
  <si>
    <t>October 30</t>
  </si>
  <si>
    <t>October 31</t>
  </si>
  <si>
    <t>November 1</t>
  </si>
  <si>
    <t>November 2</t>
  </si>
  <si>
    <t>November 3</t>
  </si>
  <si>
    <t>November 4</t>
  </si>
  <si>
    <t>November 6</t>
  </si>
  <si>
    <t>November 7</t>
  </si>
  <si>
    <t>November 8</t>
  </si>
  <si>
    <t>February 6</t>
  </si>
  <si>
    <t>T</t>
  </si>
  <si>
    <t>C</t>
  </si>
  <si>
    <t>RPM</t>
  </si>
  <si>
    <t>Torq</t>
  </si>
  <si>
    <t>Amp</t>
  </si>
  <si>
    <t>WC%</t>
  </si>
  <si>
    <t>PE</t>
  </si>
  <si>
    <t>JTF</t>
  </si>
  <si>
    <t>Presco tripped, 1000psi casing pressure, shut in well</t>
  </si>
  <si>
    <t>ESD due to fluid slugging</t>
  </si>
  <si>
    <t>Pinched, flowing up casing</t>
  </si>
  <si>
    <t>Casing pinched further</t>
  </si>
  <si>
    <t>Opened choke</t>
  </si>
  <si>
    <t>Torque and Amp fluctuated great deal</t>
  </si>
  <si>
    <t>Torque and Amp fluctuated great deal, genset dwn, casing flush</t>
  </si>
  <si>
    <t>Well went down. Shut in casing for short time, sent more gas thru pump, pump started torque up, field Op believes the issue is the gas and pump is starting to fail</t>
  </si>
  <si>
    <t>Trouble controling gas</t>
  </si>
  <si>
    <t>Volume (m3)</t>
  </si>
  <si>
    <t>Gas (e3m3)</t>
  </si>
  <si>
    <t>Oil (m3)</t>
  </si>
  <si>
    <t>Bailed &amp; Pump Change</t>
  </si>
  <si>
    <t>Remarks</t>
  </si>
  <si>
    <t xml:space="preserve">Ran bailer to 2745mKb. Through 20 sleeves. Recovered frac sand. Ran new 59-1800 pump. </t>
  </si>
  <si>
    <t>Pump Change</t>
  </si>
  <si>
    <t>Rotor broken, ran new 59-1800 pump.</t>
  </si>
  <si>
    <t>Replaced pump with 59-1800 pump. Corod looked good, failure was pump.</t>
  </si>
  <si>
    <t>Pump Change (possible parted rods)</t>
  </si>
  <si>
    <t>Equipment Workovers</t>
  </si>
  <si>
    <t>Parted Rods</t>
  </si>
  <si>
    <t>Fish parted rod above stator - POOH parted corod and stator re welded corod and RIH w/ same stator</t>
  </si>
  <si>
    <t>Spider Oilfield repair 780M Pro Rod string, cut to 350 off and installed 350m NEW 780M Pro-Rod.</t>
  </si>
  <si>
    <t>Weld to spec and spooled back onto real. RIH new 59-1800 pump.</t>
  </si>
  <si>
    <t>4 Pump Replacements, 2 Rod Replacements</t>
  </si>
  <si>
    <t>20-Oct
Pump Change. Comment from Blackspur Eng to consider learnings from Thorsby move directly to 
Coil cleanout. Blackspur didn’t listen</t>
  </si>
  <si>
    <t>Parted Rods/Pump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</si>
</sst>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 x14ac:knownFonts="1">
    <font>
      <sz val="11"/>
      <color theme="1"/>
      <name val="Calibri"/>
      <family val="2"/>
      <scheme val="minor"/>
    </font>
    <font>
      <b/>
      <u/>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49" fontId="0" fillId="0" borderId="0" xfId="0" quotePrefix="1" applyNumberFormat="1"/>
    <xf numFmtId="49" fontId="0" fillId="0" borderId="0" xfId="0" applyNumberFormat="1"/>
    <xf numFmtId="0" fontId="1" fillId="0" borderId="0" xfId="0" applyFont="1" applyAlignment="1">
      <alignment horizontal="center"/>
    </xf>
    <xf numFmtId="0" fontId="0" fillId="0" borderId="0" xfId="0" applyAlignment="1">
      <alignment horizontal="center"/>
    </xf>
    <xf numFmtId="2" fontId="0" fillId="0" borderId="0" xfId="0" applyNumberFormat="1" applyAlignment="1">
      <alignment horizontal="center"/>
    </xf>
    <xf numFmtId="1" fontId="0" fillId="0" borderId="0" xfId="0" applyNumberFormat="1" applyAlignment="1">
      <alignment horizontal="center"/>
    </xf>
    <xf numFmtId="2" fontId="0" fillId="0" borderId="0" xfId="0" applyNumberFormat="1"/>
    <xf numFmtId="0" fontId="0" fillId="0" borderId="0" xfId="0" applyAlignment="1">
      <alignment wrapText="1"/>
    </xf>
    <xf numFmtId="164" fontId="0" fillId="0" borderId="0" xfId="0" applyNumberFormat="1"/>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1" i="0" u="none" strike="noStrike" kern="1200" spc="0" baseline="0">
                <a:solidFill>
                  <a:schemeClr val="tx1">
                    <a:lumMod val="65000"/>
                    <a:lumOff val="35000"/>
                  </a:schemeClr>
                </a:solidFill>
                <a:latin typeface="+mn-lt"/>
                <a:ea typeface="+mn-ea"/>
                <a:cs typeface="+mn-cs"/>
              </a:defRPr>
            </a:pPr>
            <a:r>
              <a:rPr lang="en-CA" sz="2000" b="1"/>
              <a:t>Holburn - 100/16-11-51-02W5M</a:t>
            </a:r>
          </a:p>
          <a:p>
            <a:pPr>
              <a:defRPr sz="2000" b="1" i="0" u="none" strike="noStrike" kern="1200" spc="0" baseline="0">
                <a:solidFill>
                  <a:schemeClr val="tx1">
                    <a:lumMod val="65000"/>
                    <a:lumOff val="35000"/>
                  </a:schemeClr>
                </a:solidFill>
                <a:latin typeface="+mn-lt"/>
                <a:ea typeface="+mn-ea"/>
                <a:cs typeface="+mn-cs"/>
              </a:defRPr>
            </a:pPr>
            <a:r>
              <a:rPr lang="en-CA" sz="2000" b="1"/>
              <a:t>Production</a:t>
            </a:r>
            <a:r>
              <a:rPr lang="en-CA" sz="2000" b="1" baseline="0"/>
              <a:t> Analysis</a:t>
            </a:r>
            <a:endParaRPr lang="en-CA" sz="2000" b="1"/>
          </a:p>
        </c:rich>
      </c:tx>
      <c:overlay val="0"/>
      <c:spPr>
        <a:noFill/>
        <a:ln>
          <a:noFill/>
        </a:ln>
        <a:effectLst/>
      </c:spPr>
    </c:title>
    <c:autoTitleDeleted val="0"/>
    <c:plotArea>
      <c:layout/>
      <c:lineChart>
        <c:grouping val="standard"/>
        <c:varyColors val="0"/>
        <c:ser>
          <c:idx val="0"/>
          <c:order val="0"/>
          <c:tx>
            <c:strRef>
              <c:f>Sheet1!$D$1</c:f>
              <c:strCache>
                <c:ptCount val="1"/>
                <c:pt idx="0">
                  <c:v>RPM</c:v>
                </c:pt>
              </c:strCache>
            </c:strRef>
          </c:tx>
          <c:spPr>
            <a:ln w="28575" cap="rnd">
              <a:solidFill>
                <a:srgbClr val="7030A0"/>
              </a:solidFill>
              <a:round/>
            </a:ln>
            <a:effectLst/>
          </c:spPr>
          <c:marker>
            <c:symbol val="circle"/>
            <c:size val="5"/>
            <c:spPr>
              <a:solidFill>
                <a:srgbClr val="7030A0"/>
              </a:solidFill>
              <a:ln w="9525">
                <a:solidFill>
                  <a:srgbClr val="7030A0"/>
                </a:solidFill>
              </a:ln>
              <a:effectLst/>
            </c:spPr>
          </c:marker>
          <c:cat>
            <c:strRef>
              <c:f>Sheet1!$A$2:$A$80</c:f>
              <c:strCache>
                <c:ptCount val="79"/>
                <c:pt idx="0">
                  <c:v>July 28</c:v>
                </c:pt>
                <c:pt idx="1">
                  <c:v>July 29</c:v>
                </c:pt>
                <c:pt idx="2">
                  <c:v>July 30</c:v>
                </c:pt>
                <c:pt idx="3">
                  <c:v>July 31</c:v>
                </c:pt>
                <c:pt idx="4">
                  <c:v>August 1</c:v>
                </c:pt>
                <c:pt idx="5">
                  <c:v>August 2</c:v>
                </c:pt>
                <c:pt idx="6">
                  <c:v>August 3</c:v>
                </c:pt>
                <c:pt idx="7">
                  <c:v>August 4</c:v>
                </c:pt>
                <c:pt idx="8">
                  <c:v>August 5</c:v>
                </c:pt>
                <c:pt idx="9">
                  <c:v>August 6</c:v>
                </c:pt>
                <c:pt idx="10">
                  <c:v>August 7</c:v>
                </c:pt>
                <c:pt idx="11">
                  <c:v>August 8</c:v>
                </c:pt>
                <c:pt idx="12">
                  <c:v>August 9</c:v>
                </c:pt>
                <c:pt idx="13">
                  <c:v>August 10</c:v>
                </c:pt>
                <c:pt idx="14">
                  <c:v>August 11</c:v>
                </c:pt>
                <c:pt idx="15">
                  <c:v>August 13</c:v>
                </c:pt>
                <c:pt idx="16">
                  <c:v>August 14</c:v>
                </c:pt>
                <c:pt idx="17">
                  <c:v>August 15</c:v>
                </c:pt>
                <c:pt idx="18">
                  <c:v>August 16</c:v>
                </c:pt>
                <c:pt idx="19">
                  <c:v>August 17</c:v>
                </c:pt>
                <c:pt idx="20">
                  <c:v>August 18</c:v>
                </c:pt>
                <c:pt idx="21">
                  <c:v>August 19</c:v>
                </c:pt>
                <c:pt idx="22">
                  <c:v>August 20</c:v>
                </c:pt>
                <c:pt idx="23">
                  <c:v>August 21</c:v>
                </c:pt>
                <c:pt idx="24">
                  <c:v>August 22</c:v>
                </c:pt>
                <c:pt idx="25">
                  <c:v>August 23</c:v>
                </c:pt>
                <c:pt idx="26">
                  <c:v>August 24</c:v>
                </c:pt>
                <c:pt idx="27">
                  <c:v>August 25</c:v>
                </c:pt>
                <c:pt idx="28">
                  <c:v>August 26</c:v>
                </c:pt>
                <c:pt idx="29">
                  <c:v>August 27</c:v>
                </c:pt>
                <c:pt idx="30">
                  <c:v>August 29</c:v>
                </c:pt>
                <c:pt idx="31">
                  <c:v>August 30</c:v>
                </c:pt>
                <c:pt idx="32">
                  <c:v>August 31</c:v>
                </c:pt>
                <c:pt idx="33">
                  <c:v>September 1</c:v>
                </c:pt>
                <c:pt idx="34">
                  <c:v>September 2</c:v>
                </c:pt>
                <c:pt idx="35">
                  <c:v>September 5</c:v>
                </c:pt>
                <c:pt idx="36">
                  <c:v>September 7</c:v>
                </c:pt>
                <c:pt idx="37">
                  <c:v>September 8</c:v>
                </c:pt>
                <c:pt idx="41">
                  <c:v>September 22</c:v>
                </c:pt>
                <c:pt idx="42">
                  <c:v>September 23</c:v>
                </c:pt>
                <c:pt idx="43">
                  <c:v>September 24</c:v>
                </c:pt>
                <c:pt idx="44">
                  <c:v>September 25</c:v>
                </c:pt>
                <c:pt idx="45">
                  <c:v>September 26</c:v>
                </c:pt>
                <c:pt idx="46">
                  <c:v>September 27</c:v>
                </c:pt>
                <c:pt idx="47">
                  <c:v>September 28</c:v>
                </c:pt>
                <c:pt idx="48">
                  <c:v>September 29</c:v>
                </c:pt>
                <c:pt idx="49">
                  <c:v>September 30</c:v>
                </c:pt>
                <c:pt idx="50">
                  <c:v>October 1</c:v>
                </c:pt>
                <c:pt idx="51">
                  <c:v>October 2</c:v>
                </c:pt>
                <c:pt idx="52">
                  <c:v>October 3</c:v>
                </c:pt>
                <c:pt idx="53">
                  <c:v>October 4</c:v>
                </c:pt>
                <c:pt idx="54">
                  <c:v>October 6</c:v>
                </c:pt>
                <c:pt idx="55">
                  <c:v>October 10</c:v>
                </c:pt>
                <c:pt idx="56">
                  <c:v>October 12</c:v>
                </c:pt>
                <c:pt idx="57">
                  <c:v>October 13</c:v>
                </c:pt>
                <c:pt idx="58">
                  <c:v>October 17</c:v>
                </c:pt>
                <c:pt idx="62">
                  <c:v>October 23</c:v>
                </c:pt>
                <c:pt idx="63">
                  <c:v>October 24</c:v>
                </c:pt>
                <c:pt idx="64">
                  <c:v>October 25</c:v>
                </c:pt>
                <c:pt idx="65">
                  <c:v>October 26</c:v>
                </c:pt>
                <c:pt idx="66">
                  <c:v>October 27</c:v>
                </c:pt>
                <c:pt idx="67">
                  <c:v>October 28</c:v>
                </c:pt>
                <c:pt idx="68">
                  <c:v>October 29</c:v>
                </c:pt>
                <c:pt idx="69">
                  <c:v>October 30</c:v>
                </c:pt>
                <c:pt idx="70">
                  <c:v>October 31</c:v>
                </c:pt>
                <c:pt idx="71">
                  <c:v>November 1</c:v>
                </c:pt>
                <c:pt idx="72">
                  <c:v>November 2</c:v>
                </c:pt>
                <c:pt idx="73">
                  <c:v>November 3</c:v>
                </c:pt>
                <c:pt idx="74">
                  <c:v>November 4</c:v>
                </c:pt>
                <c:pt idx="75">
                  <c:v>November 6</c:v>
                </c:pt>
                <c:pt idx="76">
                  <c:v>November 7</c:v>
                </c:pt>
                <c:pt idx="77">
                  <c:v>November 8</c:v>
                </c:pt>
                <c:pt idx="78">
                  <c:v>February 6</c:v>
                </c:pt>
              </c:strCache>
            </c:strRef>
          </c:cat>
          <c:val>
            <c:numRef>
              <c:f>Sheet1!$D$2:$D$80</c:f>
              <c:numCache>
                <c:formatCode>0</c:formatCode>
                <c:ptCount val="79"/>
                <c:pt idx="0">
                  <c:v>325</c:v>
                </c:pt>
                <c:pt idx="1">
                  <c:v>325</c:v>
                </c:pt>
                <c:pt idx="2">
                  <c:v>325</c:v>
                </c:pt>
                <c:pt idx="3">
                  <c:v>325</c:v>
                </c:pt>
                <c:pt idx="4">
                  <c:v>325</c:v>
                </c:pt>
                <c:pt idx="5">
                  <c:v>325</c:v>
                </c:pt>
                <c:pt idx="6">
                  <c:v>325</c:v>
                </c:pt>
                <c:pt idx="7">
                  <c:v>325</c:v>
                </c:pt>
                <c:pt idx="8">
                  <c:v>325</c:v>
                </c:pt>
                <c:pt idx="9">
                  <c:v>325</c:v>
                </c:pt>
                <c:pt idx="10">
                  <c:v>325</c:v>
                </c:pt>
                <c:pt idx="11">
                  <c:v>325</c:v>
                </c:pt>
                <c:pt idx="12">
                  <c:v>325</c:v>
                </c:pt>
                <c:pt idx="13">
                  <c:v>325</c:v>
                </c:pt>
                <c:pt idx="14">
                  <c:v>325</c:v>
                </c:pt>
                <c:pt idx="15">
                  <c:v>325</c:v>
                </c:pt>
                <c:pt idx="16">
                  <c:v>325</c:v>
                </c:pt>
                <c:pt idx="17">
                  <c:v>325</c:v>
                </c:pt>
                <c:pt idx="18">
                  <c:v>325</c:v>
                </c:pt>
                <c:pt idx="19">
                  <c:v>325</c:v>
                </c:pt>
                <c:pt idx="20">
                  <c:v>325</c:v>
                </c:pt>
                <c:pt idx="21">
                  <c:v>325</c:v>
                </c:pt>
                <c:pt idx="22">
                  <c:v>325</c:v>
                </c:pt>
                <c:pt idx="23">
                  <c:v>325</c:v>
                </c:pt>
                <c:pt idx="24">
                  <c:v>325</c:v>
                </c:pt>
                <c:pt idx="25">
                  <c:v>325</c:v>
                </c:pt>
                <c:pt idx="26">
                  <c:v>325</c:v>
                </c:pt>
                <c:pt idx="27">
                  <c:v>325</c:v>
                </c:pt>
                <c:pt idx="28">
                  <c:v>325</c:v>
                </c:pt>
                <c:pt idx="29">
                  <c:v>325</c:v>
                </c:pt>
                <c:pt idx="30">
                  <c:v>325</c:v>
                </c:pt>
                <c:pt idx="31">
                  <c:v>325</c:v>
                </c:pt>
                <c:pt idx="32">
                  <c:v>325</c:v>
                </c:pt>
                <c:pt idx="33">
                  <c:v>350</c:v>
                </c:pt>
                <c:pt idx="34">
                  <c:v>350</c:v>
                </c:pt>
                <c:pt idx="35">
                  <c:v>350</c:v>
                </c:pt>
                <c:pt idx="36">
                  <c:v>350</c:v>
                </c:pt>
                <c:pt idx="37">
                  <c:v>350</c:v>
                </c:pt>
                <c:pt idx="41">
                  <c:v>175</c:v>
                </c:pt>
                <c:pt idx="42">
                  <c:v>150</c:v>
                </c:pt>
                <c:pt idx="43">
                  <c:v>150</c:v>
                </c:pt>
                <c:pt idx="44">
                  <c:v>150</c:v>
                </c:pt>
                <c:pt idx="45">
                  <c:v>150</c:v>
                </c:pt>
                <c:pt idx="46">
                  <c:v>175</c:v>
                </c:pt>
                <c:pt idx="47">
                  <c:v>175</c:v>
                </c:pt>
                <c:pt idx="48">
                  <c:v>175</c:v>
                </c:pt>
                <c:pt idx="49">
                  <c:v>200</c:v>
                </c:pt>
                <c:pt idx="50">
                  <c:v>201</c:v>
                </c:pt>
                <c:pt idx="51">
                  <c:v>200</c:v>
                </c:pt>
                <c:pt idx="52">
                  <c:v>200</c:v>
                </c:pt>
                <c:pt idx="53">
                  <c:v>200</c:v>
                </c:pt>
                <c:pt idx="54">
                  <c:v>200</c:v>
                </c:pt>
                <c:pt idx="55">
                  <c:v>200</c:v>
                </c:pt>
                <c:pt idx="56">
                  <c:v>200</c:v>
                </c:pt>
                <c:pt idx="57">
                  <c:v>175</c:v>
                </c:pt>
                <c:pt idx="58">
                  <c:v>175</c:v>
                </c:pt>
                <c:pt idx="62">
                  <c:v>120</c:v>
                </c:pt>
                <c:pt idx="63">
                  <c:v>120</c:v>
                </c:pt>
                <c:pt idx="64">
                  <c:v>120</c:v>
                </c:pt>
                <c:pt idx="65">
                  <c:v>130</c:v>
                </c:pt>
                <c:pt idx="66">
                  <c:v>130</c:v>
                </c:pt>
                <c:pt idx="67">
                  <c:v>140</c:v>
                </c:pt>
                <c:pt idx="68">
                  <c:v>140</c:v>
                </c:pt>
                <c:pt idx="69">
                  <c:v>140</c:v>
                </c:pt>
                <c:pt idx="70">
                  <c:v>140</c:v>
                </c:pt>
                <c:pt idx="71">
                  <c:v>140</c:v>
                </c:pt>
                <c:pt idx="72">
                  <c:v>140</c:v>
                </c:pt>
                <c:pt idx="73">
                  <c:v>150</c:v>
                </c:pt>
                <c:pt idx="74">
                  <c:v>150</c:v>
                </c:pt>
                <c:pt idx="75">
                  <c:v>150</c:v>
                </c:pt>
                <c:pt idx="76">
                  <c:v>150</c:v>
                </c:pt>
                <c:pt idx="77">
                  <c:v>150</c:v>
                </c:pt>
                <c:pt idx="78">
                  <c:v>150</c:v>
                </c:pt>
              </c:numCache>
            </c:numRef>
          </c:val>
          <c:smooth val="0"/>
          <c:extLst>
            <c:ext xmlns:c16="http://schemas.microsoft.com/office/drawing/2014/chart" uri="{C3380CC4-5D6E-409C-BE32-E72D297353CC}">
              <c16:uniqueId val="{00000009-8D63-417F-91B0-1B09E5C15F40}"/>
            </c:ext>
          </c:extLst>
        </c:ser>
        <c:ser>
          <c:idx val="1"/>
          <c:order val="1"/>
          <c:tx>
            <c:strRef>
              <c:f>Sheet1!$E$1</c:f>
              <c:strCache>
                <c:ptCount val="1"/>
                <c:pt idx="0">
                  <c:v>Torq</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Sheet1!$E$2:$E$80</c:f>
              <c:numCache>
                <c:formatCode>0</c:formatCode>
                <c:ptCount val="79"/>
                <c:pt idx="0">
                  <c:v>325</c:v>
                </c:pt>
                <c:pt idx="1">
                  <c:v>325</c:v>
                </c:pt>
                <c:pt idx="2">
                  <c:v>326</c:v>
                </c:pt>
                <c:pt idx="3">
                  <c:v>326</c:v>
                </c:pt>
                <c:pt idx="4">
                  <c:v>349</c:v>
                </c:pt>
                <c:pt idx="5">
                  <c:v>357</c:v>
                </c:pt>
                <c:pt idx="6">
                  <c:v>325</c:v>
                </c:pt>
                <c:pt idx="7">
                  <c:v>344</c:v>
                </c:pt>
                <c:pt idx="8">
                  <c:v>339</c:v>
                </c:pt>
                <c:pt idx="9">
                  <c:v>308</c:v>
                </c:pt>
                <c:pt idx="10">
                  <c:v>357</c:v>
                </c:pt>
                <c:pt idx="11">
                  <c:v>360</c:v>
                </c:pt>
                <c:pt idx="12">
                  <c:v>368</c:v>
                </c:pt>
                <c:pt idx="13">
                  <c:v>376</c:v>
                </c:pt>
                <c:pt idx="14">
                  <c:v>325</c:v>
                </c:pt>
                <c:pt idx="15">
                  <c:v>365</c:v>
                </c:pt>
                <c:pt idx="16">
                  <c:v>365</c:v>
                </c:pt>
                <c:pt idx="17">
                  <c:v>395</c:v>
                </c:pt>
                <c:pt idx="18">
                  <c:v>368</c:v>
                </c:pt>
                <c:pt idx="19">
                  <c:v>365</c:v>
                </c:pt>
                <c:pt idx="21">
                  <c:v>357</c:v>
                </c:pt>
                <c:pt idx="22">
                  <c:v>360</c:v>
                </c:pt>
                <c:pt idx="23">
                  <c:v>68</c:v>
                </c:pt>
                <c:pt idx="24">
                  <c:v>357</c:v>
                </c:pt>
                <c:pt idx="25">
                  <c:v>363</c:v>
                </c:pt>
                <c:pt idx="26">
                  <c:v>359</c:v>
                </c:pt>
                <c:pt idx="27">
                  <c:v>351</c:v>
                </c:pt>
                <c:pt idx="28">
                  <c:v>403</c:v>
                </c:pt>
                <c:pt idx="29">
                  <c:v>360</c:v>
                </c:pt>
                <c:pt idx="30">
                  <c:v>437</c:v>
                </c:pt>
                <c:pt idx="31">
                  <c:v>387</c:v>
                </c:pt>
                <c:pt idx="32">
                  <c:v>381</c:v>
                </c:pt>
                <c:pt idx="33">
                  <c:v>371</c:v>
                </c:pt>
                <c:pt idx="34">
                  <c:v>381</c:v>
                </c:pt>
                <c:pt idx="35">
                  <c:v>403</c:v>
                </c:pt>
                <c:pt idx="36">
                  <c:v>405</c:v>
                </c:pt>
                <c:pt idx="37">
                  <c:v>403</c:v>
                </c:pt>
                <c:pt idx="41">
                  <c:v>50</c:v>
                </c:pt>
                <c:pt idx="42">
                  <c:v>176</c:v>
                </c:pt>
                <c:pt idx="43">
                  <c:v>451</c:v>
                </c:pt>
                <c:pt idx="44">
                  <c:v>461</c:v>
                </c:pt>
                <c:pt idx="45">
                  <c:v>459</c:v>
                </c:pt>
                <c:pt idx="46">
                  <c:v>493</c:v>
                </c:pt>
                <c:pt idx="47">
                  <c:v>469</c:v>
                </c:pt>
                <c:pt idx="48">
                  <c:v>491</c:v>
                </c:pt>
                <c:pt idx="49">
                  <c:v>512</c:v>
                </c:pt>
                <c:pt idx="50">
                  <c:v>499</c:v>
                </c:pt>
                <c:pt idx="51">
                  <c:v>496</c:v>
                </c:pt>
                <c:pt idx="52">
                  <c:v>499</c:v>
                </c:pt>
                <c:pt idx="53">
                  <c:v>493</c:v>
                </c:pt>
                <c:pt idx="54">
                  <c:v>517</c:v>
                </c:pt>
                <c:pt idx="55">
                  <c:v>450</c:v>
                </c:pt>
                <c:pt idx="56">
                  <c:v>450</c:v>
                </c:pt>
                <c:pt idx="57">
                  <c:v>563</c:v>
                </c:pt>
                <c:pt idx="58">
                  <c:v>550</c:v>
                </c:pt>
                <c:pt idx="62">
                  <c:v>280</c:v>
                </c:pt>
                <c:pt idx="63">
                  <c:v>280</c:v>
                </c:pt>
                <c:pt idx="64">
                  <c:v>504</c:v>
                </c:pt>
                <c:pt idx="65">
                  <c:v>507</c:v>
                </c:pt>
                <c:pt idx="66">
                  <c:v>504</c:v>
                </c:pt>
                <c:pt idx="67">
                  <c:v>520</c:v>
                </c:pt>
                <c:pt idx="68">
                  <c:v>493</c:v>
                </c:pt>
                <c:pt idx="69">
                  <c:v>491</c:v>
                </c:pt>
                <c:pt idx="70">
                  <c:v>499</c:v>
                </c:pt>
                <c:pt idx="71">
                  <c:v>507</c:v>
                </c:pt>
                <c:pt idx="72">
                  <c:v>503</c:v>
                </c:pt>
                <c:pt idx="73">
                  <c:v>475</c:v>
                </c:pt>
                <c:pt idx="74">
                  <c:v>520</c:v>
                </c:pt>
                <c:pt idx="75">
                  <c:v>352</c:v>
                </c:pt>
                <c:pt idx="76">
                  <c:v>533</c:v>
                </c:pt>
                <c:pt idx="77">
                  <c:v>531</c:v>
                </c:pt>
                <c:pt idx="78">
                  <c:v>665</c:v>
                </c:pt>
              </c:numCache>
            </c:numRef>
          </c:val>
          <c:smooth val="0"/>
          <c:extLst>
            <c:ext xmlns:c16="http://schemas.microsoft.com/office/drawing/2014/chart" uri="{C3380CC4-5D6E-409C-BE32-E72D297353CC}">
              <c16:uniqueId val="{0000000B-8D63-417F-91B0-1B09E5C15F40}"/>
            </c:ext>
          </c:extLst>
        </c:ser>
        <c:dLbls>
          <c:showLegendKey val="0"/>
          <c:showVal val="0"/>
          <c:showCatName val="0"/>
          <c:showSerName val="0"/>
          <c:showPercent val="0"/>
          <c:showBubbleSize val="0"/>
        </c:dLbls>
        <c:marker val="1"/>
        <c:smooth val="0"/>
        <c:axId val="833827136"/>
        <c:axId val="833829432"/>
      </c:lineChart>
      <c:lineChart>
        <c:grouping val="standard"/>
        <c:varyColors val="0"/>
        <c:dLbls>
          <c:showLegendKey val="0"/>
          <c:showVal val="0"/>
          <c:showCatName val="0"/>
          <c:showSerName val="0"/>
          <c:showPercent val="0"/>
          <c:showBubbleSize val="0"/>
        </c:dLbls>
        <c:marker val="1"/>
        <c:smooth val="0"/>
        <c:axId val="926818816"/>
        <c:axId val="926821440"/>
        <c:extLst>
          <c:ext xmlns:c15="http://schemas.microsoft.com/office/drawing/2012/chart" uri="{02D57815-91ED-43cb-92C2-25804820EDAC}">
            <c15:filteredLineSeries>
              <c15:ser>
                <c:idx val="2"/>
                <c:order val="2"/>
                <c:tx>
                  <c:strRef>
                    <c:extLst>
                      <c:ext uri="{02D57815-91ED-43cb-92C2-25804820EDAC}">
                        <c15:formulaRef>
                          <c15:sqref>Sheet1!$G$1</c15:sqref>
                        </c15:formulaRef>
                      </c:ext>
                    </c:extLst>
                    <c:strCache>
                      <c:ptCount val="1"/>
                      <c:pt idx="0">
                        <c:v>Volume (m3)</c:v>
                      </c:pt>
                    </c:strCache>
                  </c:strRef>
                </c:tx>
                <c:spPr>
                  <a:ln w="28575" cap="rnd">
                    <a:solidFill>
                      <a:srgbClr val="00B050"/>
                    </a:solidFill>
                    <a:round/>
                  </a:ln>
                  <a:effectLst/>
                </c:spPr>
                <c:marker>
                  <c:symbol val="circle"/>
                  <c:size val="5"/>
                  <c:spPr>
                    <a:solidFill>
                      <a:srgbClr val="00B050"/>
                    </a:solidFill>
                    <a:ln w="9525">
                      <a:solidFill>
                        <a:srgbClr val="00B050"/>
                      </a:solidFill>
                    </a:ln>
                    <a:effectLst/>
                  </c:spPr>
                </c:marker>
                <c:val>
                  <c:numRef>
                    <c:extLst>
                      <c:ext uri="{02D57815-91ED-43cb-92C2-25804820EDAC}">
                        <c15:formulaRef>
                          <c15:sqref>Sheet1!$G$2:$G$80</c15:sqref>
                        </c15:formulaRef>
                      </c:ext>
                    </c:extLst>
                    <c:numCache>
                      <c:formatCode>0</c:formatCode>
                      <c:ptCount val="79"/>
                      <c:pt idx="0">
                        <c:v>176</c:v>
                      </c:pt>
                      <c:pt idx="1">
                        <c:v>167.52</c:v>
                      </c:pt>
                      <c:pt idx="2">
                        <c:v>168</c:v>
                      </c:pt>
                      <c:pt idx="3">
                        <c:v>167</c:v>
                      </c:pt>
                      <c:pt idx="4">
                        <c:v>165</c:v>
                      </c:pt>
                      <c:pt idx="5">
                        <c:v>164</c:v>
                      </c:pt>
                      <c:pt idx="6">
                        <c:v>163</c:v>
                      </c:pt>
                      <c:pt idx="7">
                        <c:v>154</c:v>
                      </c:pt>
                      <c:pt idx="8">
                        <c:v>153</c:v>
                      </c:pt>
                      <c:pt idx="9">
                        <c:v>154</c:v>
                      </c:pt>
                      <c:pt idx="10">
                        <c:v>155</c:v>
                      </c:pt>
                      <c:pt idx="11">
                        <c:v>152</c:v>
                      </c:pt>
                      <c:pt idx="12">
                        <c:v>151</c:v>
                      </c:pt>
                      <c:pt idx="13">
                        <c:v>146</c:v>
                      </c:pt>
                      <c:pt idx="14">
                        <c:v>146</c:v>
                      </c:pt>
                      <c:pt idx="15">
                        <c:v>149</c:v>
                      </c:pt>
                      <c:pt idx="16">
                        <c:v>144</c:v>
                      </c:pt>
                      <c:pt idx="17">
                        <c:v>135</c:v>
                      </c:pt>
                      <c:pt idx="18">
                        <c:v>142</c:v>
                      </c:pt>
                      <c:pt idx="19">
                        <c:v>147</c:v>
                      </c:pt>
                      <c:pt idx="20">
                        <c:v>137</c:v>
                      </c:pt>
                      <c:pt idx="21">
                        <c:v>138</c:v>
                      </c:pt>
                      <c:pt idx="22">
                        <c:v>143</c:v>
                      </c:pt>
                      <c:pt idx="23">
                        <c:v>204</c:v>
                      </c:pt>
                      <c:pt idx="24">
                        <c:v>170</c:v>
                      </c:pt>
                      <c:pt idx="25">
                        <c:v>167</c:v>
                      </c:pt>
                      <c:pt idx="26">
                        <c:v>155</c:v>
                      </c:pt>
                      <c:pt idx="27">
                        <c:v>128</c:v>
                      </c:pt>
                      <c:pt idx="28">
                        <c:v>121</c:v>
                      </c:pt>
                      <c:pt idx="29">
                        <c:v>116</c:v>
                      </c:pt>
                      <c:pt idx="30">
                        <c:v>115</c:v>
                      </c:pt>
                      <c:pt idx="31">
                        <c:v>115</c:v>
                      </c:pt>
                      <c:pt idx="32">
                        <c:v>118</c:v>
                      </c:pt>
                      <c:pt idx="33">
                        <c:v>117</c:v>
                      </c:pt>
                      <c:pt idx="34">
                        <c:v>112</c:v>
                      </c:pt>
                      <c:pt idx="35">
                        <c:v>116</c:v>
                      </c:pt>
                      <c:pt idx="36">
                        <c:v>117</c:v>
                      </c:pt>
                      <c:pt idx="37">
                        <c:v>111</c:v>
                      </c:pt>
                      <c:pt idx="41">
                        <c:v>52</c:v>
                      </c:pt>
                      <c:pt idx="42">
                        <c:v>38</c:v>
                      </c:pt>
                      <c:pt idx="43">
                        <c:v>68</c:v>
                      </c:pt>
                      <c:pt idx="44">
                        <c:v>79</c:v>
                      </c:pt>
                      <c:pt idx="45">
                        <c:v>79</c:v>
                      </c:pt>
                      <c:pt idx="46">
                        <c:v>94</c:v>
                      </c:pt>
                      <c:pt idx="47">
                        <c:v>92</c:v>
                      </c:pt>
                      <c:pt idx="48">
                        <c:v>92</c:v>
                      </c:pt>
                      <c:pt idx="49">
                        <c:v>102</c:v>
                      </c:pt>
                      <c:pt idx="50">
                        <c:v>99</c:v>
                      </c:pt>
                      <c:pt idx="51">
                        <c:v>97</c:v>
                      </c:pt>
                      <c:pt idx="52">
                        <c:v>93</c:v>
                      </c:pt>
                      <c:pt idx="53">
                        <c:v>90</c:v>
                      </c:pt>
                      <c:pt idx="54">
                        <c:v>90</c:v>
                      </c:pt>
                      <c:pt idx="55">
                        <c:v>76</c:v>
                      </c:pt>
                      <c:pt idx="56">
                        <c:v>79</c:v>
                      </c:pt>
                      <c:pt idx="57">
                        <c:v>82</c:v>
                      </c:pt>
                      <c:pt idx="58">
                        <c:v>83</c:v>
                      </c:pt>
                      <c:pt idx="62">
                        <c:v>50</c:v>
                      </c:pt>
                      <c:pt idx="63">
                        <c:v>50</c:v>
                      </c:pt>
                      <c:pt idx="64">
                        <c:v>63</c:v>
                      </c:pt>
                      <c:pt idx="65">
                        <c:v>69</c:v>
                      </c:pt>
                      <c:pt idx="66">
                        <c:v>70</c:v>
                      </c:pt>
                      <c:pt idx="67">
                        <c:v>56</c:v>
                      </c:pt>
                      <c:pt idx="68">
                        <c:v>62</c:v>
                      </c:pt>
                      <c:pt idx="69">
                        <c:v>75</c:v>
                      </c:pt>
                      <c:pt idx="70">
                        <c:v>76</c:v>
                      </c:pt>
                      <c:pt idx="71">
                        <c:v>76</c:v>
                      </c:pt>
                      <c:pt idx="72">
                        <c:v>76</c:v>
                      </c:pt>
                      <c:pt idx="73">
                        <c:v>81</c:v>
                      </c:pt>
                      <c:pt idx="74">
                        <c:v>78</c:v>
                      </c:pt>
                      <c:pt idx="75">
                        <c:v>74</c:v>
                      </c:pt>
                      <c:pt idx="76">
                        <c:v>75</c:v>
                      </c:pt>
                      <c:pt idx="77">
                        <c:v>57</c:v>
                      </c:pt>
                      <c:pt idx="78">
                        <c:v>74</c:v>
                      </c:pt>
                    </c:numCache>
                  </c:numRef>
                </c:val>
                <c:smooth val="0"/>
                <c:extLst>
                  <c:ext xmlns:c16="http://schemas.microsoft.com/office/drawing/2014/chart" uri="{C3380CC4-5D6E-409C-BE32-E72D297353CC}">
                    <c16:uniqueId val="{0000000D-8D63-417F-91B0-1B09E5C15F40}"/>
                  </c:ext>
                </c:extLst>
              </c15:ser>
            </c15:filteredLineSeries>
            <c15:filteredLineSeries>
              <c15:ser>
                <c:idx val="3"/>
                <c:order val="3"/>
                <c:tx>
                  <c:strRef>
                    <c:extLst xmlns:c15="http://schemas.microsoft.com/office/drawing/2012/chart">
                      <c:ext xmlns:c15="http://schemas.microsoft.com/office/drawing/2012/chart" uri="{02D57815-91ED-43cb-92C2-25804820EDAC}">
                        <c15:formulaRef>
                          <c15:sqref>Sheet1!$I$1</c15:sqref>
                        </c15:formulaRef>
                      </c:ext>
                    </c:extLst>
                    <c:strCache>
                      <c:ptCount val="1"/>
                      <c:pt idx="0">
                        <c:v>WC%</c:v>
                      </c:pt>
                    </c:strCache>
                  </c:strRef>
                </c:tx>
                <c:spPr>
                  <a:ln w="28575" cap="rnd">
                    <a:solidFill>
                      <a:srgbClr val="00B0F0"/>
                    </a:solidFill>
                    <a:round/>
                  </a:ln>
                  <a:effectLst/>
                </c:spPr>
                <c:marker>
                  <c:symbol val="circle"/>
                  <c:size val="5"/>
                  <c:spPr>
                    <a:solidFill>
                      <a:srgbClr val="00B0F0"/>
                    </a:solidFill>
                    <a:ln w="9525">
                      <a:solidFill>
                        <a:srgbClr val="00B0F0"/>
                      </a:solidFill>
                    </a:ln>
                    <a:effectLst/>
                  </c:spPr>
                </c:marker>
                <c:val>
                  <c:numRef>
                    <c:extLst xmlns:c15="http://schemas.microsoft.com/office/drawing/2012/chart">
                      <c:ext xmlns:c15="http://schemas.microsoft.com/office/drawing/2012/chart" uri="{02D57815-91ED-43cb-92C2-25804820EDAC}">
                        <c15:formulaRef>
                          <c15:sqref>Sheet1!$I$2:$I$80</c15:sqref>
                        </c15:formulaRef>
                      </c:ext>
                    </c:extLst>
                    <c:numCache>
                      <c:formatCode>General</c:formatCode>
                      <c:ptCount val="79"/>
                      <c:pt idx="0">
                        <c:v>96</c:v>
                      </c:pt>
                      <c:pt idx="1">
                        <c:v>95</c:v>
                      </c:pt>
                      <c:pt idx="2">
                        <c:v>94</c:v>
                      </c:pt>
                      <c:pt idx="3">
                        <c:v>94</c:v>
                      </c:pt>
                      <c:pt idx="4">
                        <c:v>90</c:v>
                      </c:pt>
                      <c:pt idx="5">
                        <c:v>87</c:v>
                      </c:pt>
                      <c:pt idx="6">
                        <c:v>86</c:v>
                      </c:pt>
                      <c:pt idx="7">
                        <c:v>86</c:v>
                      </c:pt>
                      <c:pt idx="8">
                        <c:v>85</c:v>
                      </c:pt>
                      <c:pt idx="9">
                        <c:v>88</c:v>
                      </c:pt>
                      <c:pt idx="10">
                        <c:v>87</c:v>
                      </c:pt>
                      <c:pt idx="11">
                        <c:v>87</c:v>
                      </c:pt>
                      <c:pt idx="12">
                        <c:v>86</c:v>
                      </c:pt>
                      <c:pt idx="13">
                        <c:v>86</c:v>
                      </c:pt>
                      <c:pt idx="14">
                        <c:v>88</c:v>
                      </c:pt>
                      <c:pt idx="15">
                        <c:v>86</c:v>
                      </c:pt>
                      <c:pt idx="16">
                        <c:v>85</c:v>
                      </c:pt>
                      <c:pt idx="17">
                        <c:v>85</c:v>
                      </c:pt>
                      <c:pt idx="18">
                        <c:v>83</c:v>
                      </c:pt>
                      <c:pt idx="19">
                        <c:v>80</c:v>
                      </c:pt>
                      <c:pt idx="20">
                        <c:v>80</c:v>
                      </c:pt>
                      <c:pt idx="21">
                        <c:v>80</c:v>
                      </c:pt>
                      <c:pt idx="22">
                        <c:v>78</c:v>
                      </c:pt>
                      <c:pt idx="23">
                        <c:v>78</c:v>
                      </c:pt>
                      <c:pt idx="24">
                        <c:v>78</c:v>
                      </c:pt>
                      <c:pt idx="25">
                        <c:v>78</c:v>
                      </c:pt>
                      <c:pt idx="26">
                        <c:v>80</c:v>
                      </c:pt>
                      <c:pt idx="27">
                        <c:v>80</c:v>
                      </c:pt>
                      <c:pt idx="28">
                        <c:v>85</c:v>
                      </c:pt>
                      <c:pt idx="29">
                        <c:v>85</c:v>
                      </c:pt>
                      <c:pt idx="30">
                        <c:v>88</c:v>
                      </c:pt>
                      <c:pt idx="31">
                        <c:v>88</c:v>
                      </c:pt>
                      <c:pt idx="32">
                        <c:v>87</c:v>
                      </c:pt>
                      <c:pt idx="33">
                        <c:v>87</c:v>
                      </c:pt>
                      <c:pt idx="34">
                        <c:v>86</c:v>
                      </c:pt>
                      <c:pt idx="35">
                        <c:v>85</c:v>
                      </c:pt>
                      <c:pt idx="36">
                        <c:v>85</c:v>
                      </c:pt>
                      <c:pt idx="37">
                        <c:v>84</c:v>
                      </c:pt>
                      <c:pt idx="41">
                        <c:v>100</c:v>
                      </c:pt>
                      <c:pt idx="42">
                        <c:v>96</c:v>
                      </c:pt>
                      <c:pt idx="43">
                        <c:v>96</c:v>
                      </c:pt>
                      <c:pt idx="44">
                        <c:v>93</c:v>
                      </c:pt>
                      <c:pt idx="45">
                        <c:v>88</c:v>
                      </c:pt>
                      <c:pt idx="46">
                        <c:v>85</c:v>
                      </c:pt>
                      <c:pt idx="47">
                        <c:v>85</c:v>
                      </c:pt>
                      <c:pt idx="48">
                        <c:v>87</c:v>
                      </c:pt>
                      <c:pt idx="49">
                        <c:v>87</c:v>
                      </c:pt>
                      <c:pt idx="50">
                        <c:v>87</c:v>
                      </c:pt>
                      <c:pt idx="51">
                        <c:v>87</c:v>
                      </c:pt>
                      <c:pt idx="52">
                        <c:v>85</c:v>
                      </c:pt>
                      <c:pt idx="53">
                        <c:v>85</c:v>
                      </c:pt>
                      <c:pt idx="54">
                        <c:v>83</c:v>
                      </c:pt>
                      <c:pt idx="55">
                        <c:v>83</c:v>
                      </c:pt>
                      <c:pt idx="56">
                        <c:v>96</c:v>
                      </c:pt>
                      <c:pt idx="57">
                        <c:v>93</c:v>
                      </c:pt>
                      <c:pt idx="58">
                        <c:v>82</c:v>
                      </c:pt>
                      <c:pt idx="62">
                        <c:v>100</c:v>
                      </c:pt>
                      <c:pt idx="63">
                        <c:v>100</c:v>
                      </c:pt>
                      <c:pt idx="64">
                        <c:v>94</c:v>
                      </c:pt>
                      <c:pt idx="65">
                        <c:v>89</c:v>
                      </c:pt>
                      <c:pt idx="66">
                        <c:v>85</c:v>
                      </c:pt>
                      <c:pt idx="67">
                        <c:v>85</c:v>
                      </c:pt>
                      <c:pt idx="68">
                        <c:v>83</c:v>
                      </c:pt>
                      <c:pt idx="69">
                        <c:v>83</c:v>
                      </c:pt>
                      <c:pt idx="70">
                        <c:v>83</c:v>
                      </c:pt>
                      <c:pt idx="71">
                        <c:v>83</c:v>
                      </c:pt>
                      <c:pt idx="72">
                        <c:v>83</c:v>
                      </c:pt>
                      <c:pt idx="73">
                        <c:v>83</c:v>
                      </c:pt>
                      <c:pt idx="74">
                        <c:v>80</c:v>
                      </c:pt>
                      <c:pt idx="75">
                        <c:v>80</c:v>
                      </c:pt>
                      <c:pt idx="76">
                        <c:v>80</c:v>
                      </c:pt>
                      <c:pt idx="77">
                        <c:v>80</c:v>
                      </c:pt>
                      <c:pt idx="78">
                        <c:v>90</c:v>
                      </c:pt>
                    </c:numCache>
                  </c:numRef>
                </c:val>
                <c:smooth val="0"/>
                <c:extLst xmlns:c15="http://schemas.microsoft.com/office/drawing/2012/chart">
                  <c:ext xmlns:c16="http://schemas.microsoft.com/office/drawing/2014/chart" uri="{C3380CC4-5D6E-409C-BE32-E72D297353CC}">
                    <c16:uniqueId val="{0000000F-8D63-417F-91B0-1B09E5C15F40}"/>
                  </c:ext>
                </c:extLst>
              </c15:ser>
            </c15:filteredLineSeries>
            <c15:filteredLineSeries>
              <c15:ser>
                <c:idx val="4"/>
                <c:order val="4"/>
                <c:tx>
                  <c:strRef>
                    <c:extLst xmlns:c15="http://schemas.microsoft.com/office/drawing/2012/chart">
                      <c:ext xmlns:c15="http://schemas.microsoft.com/office/drawing/2012/chart" uri="{02D57815-91ED-43cb-92C2-25804820EDAC}">
                        <c15:formulaRef>
                          <c15:sqref>Sheet1!$J$1</c15:sqref>
                        </c15:formulaRef>
                      </c:ext>
                    </c:extLst>
                    <c:strCache>
                      <c:ptCount val="1"/>
                      <c:pt idx="0">
                        <c:v>JTF</c:v>
                      </c:pt>
                    </c:strCache>
                  </c:strRef>
                </c:tx>
                <c:spPr>
                  <a:ln w="28575" cap="rnd">
                    <a:solidFill>
                      <a:srgbClr val="002060"/>
                    </a:solidFill>
                    <a:round/>
                  </a:ln>
                  <a:effectLst/>
                </c:spPr>
                <c:marker>
                  <c:symbol val="circle"/>
                  <c:size val="5"/>
                  <c:spPr>
                    <a:solidFill>
                      <a:srgbClr val="002060"/>
                    </a:solidFill>
                    <a:ln w="9525">
                      <a:solidFill>
                        <a:srgbClr val="002060"/>
                      </a:solidFill>
                    </a:ln>
                    <a:effectLst/>
                  </c:spPr>
                </c:marker>
                <c:val>
                  <c:numRef>
                    <c:extLst xmlns:c15="http://schemas.microsoft.com/office/drawing/2012/chart">
                      <c:ext xmlns:c15="http://schemas.microsoft.com/office/drawing/2012/chart" uri="{02D57815-91ED-43cb-92C2-25804820EDAC}">
                        <c15:formulaRef>
                          <c15:sqref>Sheet1!$J$2:$J$80</c15:sqref>
                        </c15:formulaRef>
                      </c:ext>
                    </c:extLst>
                    <c:numCache>
                      <c:formatCode>General</c:formatCode>
                      <c:ptCount val="79"/>
                      <c:pt idx="0">
                        <c:v>25</c:v>
                      </c:pt>
                      <c:pt idx="1">
                        <c:v>26</c:v>
                      </c:pt>
                      <c:pt idx="2">
                        <c:v>26</c:v>
                      </c:pt>
                      <c:pt idx="3">
                        <c:v>30</c:v>
                      </c:pt>
                      <c:pt idx="4">
                        <c:v>31</c:v>
                      </c:pt>
                      <c:pt idx="5">
                        <c:v>30</c:v>
                      </c:pt>
                      <c:pt idx="6">
                        <c:v>32</c:v>
                      </c:pt>
                      <c:pt idx="7">
                        <c:v>33</c:v>
                      </c:pt>
                      <c:pt idx="8">
                        <c:v>33</c:v>
                      </c:pt>
                      <c:pt idx="9">
                        <c:v>27</c:v>
                      </c:pt>
                      <c:pt idx="10">
                        <c:v>31</c:v>
                      </c:pt>
                      <c:pt idx="11">
                        <c:v>32</c:v>
                      </c:pt>
                      <c:pt idx="12">
                        <c:v>33</c:v>
                      </c:pt>
                      <c:pt idx="13">
                        <c:v>37</c:v>
                      </c:pt>
                      <c:pt idx="14">
                        <c:v>38</c:v>
                      </c:pt>
                      <c:pt idx="15">
                        <c:v>40</c:v>
                      </c:pt>
                      <c:pt idx="16">
                        <c:v>40</c:v>
                      </c:pt>
                      <c:pt idx="17">
                        <c:v>43</c:v>
                      </c:pt>
                      <c:pt idx="18">
                        <c:v>42</c:v>
                      </c:pt>
                      <c:pt idx="19">
                        <c:v>45</c:v>
                      </c:pt>
                      <c:pt idx="20">
                        <c:v>45</c:v>
                      </c:pt>
                      <c:pt idx="21">
                        <c:v>29</c:v>
                      </c:pt>
                      <c:pt idx="22">
                        <c:v>14</c:v>
                      </c:pt>
                      <c:pt idx="23">
                        <c:v>17</c:v>
                      </c:pt>
                      <c:pt idx="24">
                        <c:v>17</c:v>
                      </c:pt>
                      <c:pt idx="25">
                        <c:v>15</c:v>
                      </c:pt>
                      <c:pt idx="26">
                        <c:v>17</c:v>
                      </c:pt>
                      <c:pt idx="27">
                        <c:v>33</c:v>
                      </c:pt>
                      <c:pt idx="28">
                        <c:v>46</c:v>
                      </c:pt>
                      <c:pt idx="29">
                        <c:v>34</c:v>
                      </c:pt>
                      <c:pt idx="30">
                        <c:v>58</c:v>
                      </c:pt>
                      <c:pt idx="31">
                        <c:v>59</c:v>
                      </c:pt>
                      <c:pt idx="32">
                        <c:v>60</c:v>
                      </c:pt>
                      <c:pt idx="33">
                        <c:v>57</c:v>
                      </c:pt>
                      <c:pt idx="34">
                        <c:v>57</c:v>
                      </c:pt>
                      <c:pt idx="35">
                        <c:v>62</c:v>
                      </c:pt>
                      <c:pt idx="36">
                        <c:v>63</c:v>
                      </c:pt>
                      <c:pt idx="37">
                        <c:v>66</c:v>
                      </c:pt>
                      <c:pt idx="42">
                        <c:v>33</c:v>
                      </c:pt>
                      <c:pt idx="43">
                        <c:v>50</c:v>
                      </c:pt>
                      <c:pt idx="44">
                        <c:v>50</c:v>
                      </c:pt>
                      <c:pt idx="45">
                        <c:v>45</c:v>
                      </c:pt>
                      <c:pt idx="46">
                        <c:v>48</c:v>
                      </c:pt>
                      <c:pt idx="47">
                        <c:v>52</c:v>
                      </c:pt>
                      <c:pt idx="48">
                        <c:v>54</c:v>
                      </c:pt>
                      <c:pt idx="49">
                        <c:v>56</c:v>
                      </c:pt>
                      <c:pt idx="50">
                        <c:v>53</c:v>
                      </c:pt>
                      <c:pt idx="51">
                        <c:v>54</c:v>
                      </c:pt>
                      <c:pt idx="52">
                        <c:v>57</c:v>
                      </c:pt>
                      <c:pt idx="53">
                        <c:v>58</c:v>
                      </c:pt>
                      <c:pt idx="54">
                        <c:v>57</c:v>
                      </c:pt>
                      <c:pt idx="55">
                        <c:v>57</c:v>
                      </c:pt>
                      <c:pt idx="56">
                        <c:v>22</c:v>
                      </c:pt>
                      <c:pt idx="57">
                        <c:v>28</c:v>
                      </c:pt>
                      <c:pt idx="58">
                        <c:v>38</c:v>
                      </c:pt>
                      <c:pt idx="63">
                        <c:v>71</c:v>
                      </c:pt>
                      <c:pt idx="64">
                        <c:v>43</c:v>
                      </c:pt>
                      <c:pt idx="65">
                        <c:v>56</c:v>
                      </c:pt>
                      <c:pt idx="66">
                        <c:v>46</c:v>
                      </c:pt>
                      <c:pt idx="68">
                        <c:v>45</c:v>
                      </c:pt>
                      <c:pt idx="69">
                        <c:v>38</c:v>
                      </c:pt>
                      <c:pt idx="70">
                        <c:v>42</c:v>
                      </c:pt>
                      <c:pt idx="71">
                        <c:v>49</c:v>
                      </c:pt>
                      <c:pt idx="72">
                        <c:v>53</c:v>
                      </c:pt>
                      <c:pt idx="73">
                        <c:v>49</c:v>
                      </c:pt>
                      <c:pt idx="74">
                        <c:v>59</c:v>
                      </c:pt>
                      <c:pt idx="76">
                        <c:v>57</c:v>
                      </c:pt>
                      <c:pt idx="77">
                        <c:v>59</c:v>
                      </c:pt>
                      <c:pt idx="78">
                        <c:v>109</c:v>
                      </c:pt>
                    </c:numCache>
                  </c:numRef>
                </c:val>
                <c:smooth val="0"/>
                <c:extLst xmlns:c15="http://schemas.microsoft.com/office/drawing/2012/chart">
                  <c:ext xmlns:c16="http://schemas.microsoft.com/office/drawing/2014/chart" uri="{C3380CC4-5D6E-409C-BE32-E72D297353CC}">
                    <c16:uniqueId val="{00000011-8D63-417F-91B0-1B09E5C15F40}"/>
                  </c:ext>
                </c:extLst>
              </c15:ser>
            </c15:filteredLineSeries>
            <c15:filteredLineSeries>
              <c15:ser>
                <c:idx val="5"/>
                <c:order val="5"/>
                <c:tx>
                  <c:strRef>
                    <c:extLst xmlns:c15="http://schemas.microsoft.com/office/drawing/2012/chart">
                      <c:ext xmlns:c15="http://schemas.microsoft.com/office/drawing/2012/chart" uri="{02D57815-91ED-43cb-92C2-25804820EDAC}">
                        <c15:formulaRef>
                          <c15:sqref>Sheet1!$L$1</c15:sqref>
                        </c15:formulaRef>
                      </c:ext>
                    </c:extLst>
                    <c:strCache>
                      <c:ptCount val="1"/>
                      <c:pt idx="0">
                        <c:v>Gas (e3m3)</c:v>
                      </c:pt>
                    </c:strCache>
                  </c:strRef>
                </c:tx>
                <c:spPr>
                  <a:ln w="28575" cap="rnd">
                    <a:solidFill>
                      <a:srgbClr val="FF0000"/>
                    </a:solidFill>
                    <a:round/>
                  </a:ln>
                  <a:effectLst/>
                </c:spPr>
                <c:marker>
                  <c:symbol val="circle"/>
                  <c:size val="5"/>
                  <c:spPr>
                    <a:solidFill>
                      <a:srgbClr val="FF0000"/>
                    </a:solidFill>
                    <a:ln w="9525">
                      <a:solidFill>
                        <a:srgbClr val="FF0000"/>
                      </a:solidFill>
                    </a:ln>
                    <a:effectLst/>
                  </c:spPr>
                </c:marker>
                <c:val>
                  <c:numRef>
                    <c:extLst xmlns:c15="http://schemas.microsoft.com/office/drawing/2012/chart">
                      <c:ext xmlns:c15="http://schemas.microsoft.com/office/drawing/2012/chart" uri="{02D57815-91ED-43cb-92C2-25804820EDAC}">
                        <c15:formulaRef>
                          <c15:sqref>Sheet1!$L$2:$L$80</c15:sqref>
                        </c15:formulaRef>
                      </c:ext>
                    </c:extLst>
                    <c:numCache>
                      <c:formatCode>0.00</c:formatCode>
                      <c:ptCount val="79"/>
                      <c:pt idx="0">
                        <c:v>3.92</c:v>
                      </c:pt>
                      <c:pt idx="2">
                        <c:v>4.5199999999999996</c:v>
                      </c:pt>
                      <c:pt idx="3">
                        <c:v>5.41</c:v>
                      </c:pt>
                      <c:pt idx="4">
                        <c:v>5.78</c:v>
                      </c:pt>
                      <c:pt idx="5">
                        <c:v>5.78</c:v>
                      </c:pt>
                      <c:pt idx="6">
                        <c:v>6.81</c:v>
                      </c:pt>
                      <c:pt idx="7">
                        <c:v>6.8</c:v>
                      </c:pt>
                      <c:pt idx="8">
                        <c:v>7.77</c:v>
                      </c:pt>
                      <c:pt idx="9">
                        <c:v>2.23</c:v>
                      </c:pt>
                      <c:pt idx="10">
                        <c:v>9.17</c:v>
                      </c:pt>
                      <c:pt idx="11">
                        <c:v>9.4600000000000009</c:v>
                      </c:pt>
                      <c:pt idx="12">
                        <c:v>9.93</c:v>
                      </c:pt>
                      <c:pt idx="13">
                        <c:v>10.43</c:v>
                      </c:pt>
                      <c:pt idx="14">
                        <c:v>10.86</c:v>
                      </c:pt>
                      <c:pt idx="15">
                        <c:v>11.57</c:v>
                      </c:pt>
                      <c:pt idx="16">
                        <c:v>11.9</c:v>
                      </c:pt>
                      <c:pt idx="17">
                        <c:v>12.4</c:v>
                      </c:pt>
                      <c:pt idx="18">
                        <c:v>12.56</c:v>
                      </c:pt>
                      <c:pt idx="19">
                        <c:v>12.8</c:v>
                      </c:pt>
                      <c:pt idx="20">
                        <c:v>13.08</c:v>
                      </c:pt>
                      <c:pt idx="21">
                        <c:v>13.28</c:v>
                      </c:pt>
                      <c:pt idx="22">
                        <c:v>16.62</c:v>
                      </c:pt>
                      <c:pt idx="23">
                        <c:v>18.77</c:v>
                      </c:pt>
                      <c:pt idx="24">
                        <c:v>17.2</c:v>
                      </c:pt>
                      <c:pt idx="25">
                        <c:v>17.100000000000001</c:v>
                      </c:pt>
                      <c:pt idx="26">
                        <c:v>16.57</c:v>
                      </c:pt>
                      <c:pt idx="27">
                        <c:v>14.6</c:v>
                      </c:pt>
                      <c:pt idx="28">
                        <c:v>12.43</c:v>
                      </c:pt>
                      <c:pt idx="29">
                        <c:v>13.89</c:v>
                      </c:pt>
                      <c:pt idx="30">
                        <c:v>13.96</c:v>
                      </c:pt>
                      <c:pt idx="31">
                        <c:v>13.84</c:v>
                      </c:pt>
                      <c:pt idx="32">
                        <c:v>14.27</c:v>
                      </c:pt>
                      <c:pt idx="33">
                        <c:v>14.5</c:v>
                      </c:pt>
                      <c:pt idx="34">
                        <c:v>14.7</c:v>
                      </c:pt>
                      <c:pt idx="35">
                        <c:v>14.7</c:v>
                      </c:pt>
                      <c:pt idx="36">
                        <c:v>14.6</c:v>
                      </c:pt>
                      <c:pt idx="37">
                        <c:v>14.73</c:v>
                      </c:pt>
                      <c:pt idx="42">
                        <c:v>18</c:v>
                      </c:pt>
                      <c:pt idx="43">
                        <c:v>21.21</c:v>
                      </c:pt>
                      <c:pt idx="44">
                        <c:v>20</c:v>
                      </c:pt>
                      <c:pt idx="45">
                        <c:v>11.06</c:v>
                      </c:pt>
                      <c:pt idx="46">
                        <c:v>11.16</c:v>
                      </c:pt>
                      <c:pt idx="47">
                        <c:v>10.31</c:v>
                      </c:pt>
                      <c:pt idx="48">
                        <c:v>10.130000000000001</c:v>
                      </c:pt>
                      <c:pt idx="49">
                        <c:v>10.3</c:v>
                      </c:pt>
                      <c:pt idx="50">
                        <c:v>8.44</c:v>
                      </c:pt>
                      <c:pt idx="51">
                        <c:v>10.64</c:v>
                      </c:pt>
                      <c:pt idx="52">
                        <c:v>9.3000000000000007</c:v>
                      </c:pt>
                      <c:pt idx="53">
                        <c:v>10.6</c:v>
                      </c:pt>
                      <c:pt idx="54">
                        <c:v>14.78</c:v>
                      </c:pt>
                      <c:pt idx="55">
                        <c:v>10.5</c:v>
                      </c:pt>
                      <c:pt idx="56">
                        <c:v>11.22</c:v>
                      </c:pt>
                      <c:pt idx="57">
                        <c:v>10.27</c:v>
                      </c:pt>
                      <c:pt idx="58">
                        <c:v>13.89</c:v>
                      </c:pt>
                      <c:pt idx="64">
                        <c:v>7.5</c:v>
                      </c:pt>
                      <c:pt idx="65">
                        <c:v>9.8000000000000007</c:v>
                      </c:pt>
                      <c:pt idx="66">
                        <c:v>8.9</c:v>
                      </c:pt>
                      <c:pt idx="67">
                        <c:v>7.12</c:v>
                      </c:pt>
                      <c:pt idx="68">
                        <c:v>7.4</c:v>
                      </c:pt>
                      <c:pt idx="69">
                        <c:v>9.2200000000000006</c:v>
                      </c:pt>
                      <c:pt idx="70">
                        <c:v>9.0399999999999991</c:v>
                      </c:pt>
                      <c:pt idx="71">
                        <c:v>9.5399999999999991</c:v>
                      </c:pt>
                      <c:pt idx="72">
                        <c:v>9.83</c:v>
                      </c:pt>
                      <c:pt idx="73">
                        <c:v>10.1</c:v>
                      </c:pt>
                      <c:pt idx="74">
                        <c:v>10.36</c:v>
                      </c:pt>
                      <c:pt idx="75">
                        <c:v>10.39</c:v>
                      </c:pt>
                      <c:pt idx="76">
                        <c:v>10.41</c:v>
                      </c:pt>
                      <c:pt idx="77">
                        <c:v>11</c:v>
                      </c:pt>
                      <c:pt idx="78">
                        <c:v>11.81</c:v>
                      </c:pt>
                    </c:numCache>
                  </c:numRef>
                </c:val>
                <c:smooth val="0"/>
                <c:extLst xmlns:c15="http://schemas.microsoft.com/office/drawing/2012/chart">
                  <c:ext xmlns:c16="http://schemas.microsoft.com/office/drawing/2014/chart" uri="{C3380CC4-5D6E-409C-BE32-E72D297353CC}">
                    <c16:uniqueId val="{00000013-8D63-417F-91B0-1B09E5C15F40}"/>
                  </c:ext>
                </c:extLst>
              </c15:ser>
            </c15:filteredLineSeries>
          </c:ext>
        </c:extLst>
      </c:lineChart>
      <c:catAx>
        <c:axId val="833827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3829432"/>
        <c:crosses val="autoZero"/>
        <c:auto val="1"/>
        <c:lblAlgn val="ctr"/>
        <c:lblOffset val="100"/>
        <c:noMultiLvlLbl val="0"/>
      </c:catAx>
      <c:valAx>
        <c:axId val="8338294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3827136"/>
        <c:crosses val="autoZero"/>
        <c:crossBetween val="between"/>
        <c:majorUnit val="50"/>
      </c:valAx>
      <c:valAx>
        <c:axId val="926821440"/>
        <c:scaling>
          <c:orientation val="minMax"/>
        </c:scaling>
        <c:delete val="1"/>
        <c:axPos val="r"/>
        <c:numFmt formatCode="0" sourceLinked="1"/>
        <c:majorTickMark val="out"/>
        <c:minorTickMark val="none"/>
        <c:tickLblPos val="nextTo"/>
        <c:crossAx val="926818816"/>
        <c:crosses val="max"/>
        <c:crossBetween val="between"/>
      </c:valAx>
      <c:catAx>
        <c:axId val="926818816"/>
        <c:scaling>
          <c:orientation val="minMax"/>
        </c:scaling>
        <c:delete val="1"/>
        <c:axPos val="b"/>
        <c:majorTickMark val="out"/>
        <c:minorTickMark val="none"/>
        <c:tickLblPos val="nextTo"/>
        <c:crossAx val="926821440"/>
        <c:crosses val="autoZero"/>
        <c:auto val="1"/>
        <c:lblAlgn val="ctr"/>
        <c:lblOffset val="100"/>
        <c:noMultiLvlLbl val="0"/>
      </c:catAx>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chart>
  <c:txPr>
    <a:bodyPr/>
    <a:lstStyle/>
    <a:p>
      <a:pPr>
        <a:defRPr/>
      </a:pPr>
      <a:endParaRPr lang="en-US"/>
    </a:p>
  </c:txPr>
  <c:printSettings>
    <c:headerFooter/>
    <c:pageMargins b="0.75" l="0.7" r="0.7" t="0.75" header="0.3" footer="0.3"/>
    <c:pageSetup paperSize="17"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1" i="0" u="none" strike="noStrike" kern="1200" spc="0" baseline="0">
                <a:solidFill>
                  <a:schemeClr val="tx1">
                    <a:lumMod val="65000"/>
                    <a:lumOff val="35000"/>
                  </a:schemeClr>
                </a:solidFill>
                <a:latin typeface="+mn-lt"/>
                <a:ea typeface="+mn-ea"/>
                <a:cs typeface="+mn-cs"/>
              </a:defRPr>
            </a:pPr>
            <a:r>
              <a:rPr lang="en-CA" sz="2000" b="1"/>
              <a:t>Holburn - 100/16-11-51-02W5M</a:t>
            </a:r>
          </a:p>
          <a:p>
            <a:pPr>
              <a:defRPr sz="2000" b="1" i="0" u="none" strike="noStrike" kern="1200" spc="0" baseline="0">
                <a:solidFill>
                  <a:schemeClr val="tx1">
                    <a:lumMod val="65000"/>
                    <a:lumOff val="35000"/>
                  </a:schemeClr>
                </a:solidFill>
                <a:latin typeface="+mn-lt"/>
                <a:ea typeface="+mn-ea"/>
                <a:cs typeface="+mn-cs"/>
              </a:defRPr>
            </a:pPr>
            <a:r>
              <a:rPr lang="en-CA" sz="2000" b="1"/>
              <a:t>Production</a:t>
            </a:r>
            <a:r>
              <a:rPr lang="en-CA" sz="2000" b="1" baseline="0"/>
              <a:t> Analysis</a:t>
            </a:r>
            <a:endParaRPr lang="en-CA" sz="2000" b="1"/>
          </a:p>
        </c:rich>
      </c:tx>
      <c:overlay val="0"/>
      <c:spPr>
        <a:noFill/>
        <a:ln>
          <a:noFill/>
        </a:ln>
        <a:effectLst/>
      </c:spPr>
    </c:title>
    <c:autoTitleDeleted val="0"/>
    <c:plotArea>
      <c:layout/>
      <c:lineChart>
        <c:grouping val="standard"/>
        <c:varyColors val="0"/>
        <c:ser>
          <c:idx val="2"/>
          <c:order val="2"/>
          <c:tx>
            <c:strRef>
              <c:f>Sheet1!$G$1</c:f>
              <c:strCache>
                <c:ptCount val="1"/>
                <c:pt idx="0">
                  <c:v>Volume (m3)</c:v>
                </c:pt>
              </c:strCache>
              <c:extLst xmlns:c15="http://schemas.microsoft.com/office/drawing/2012/chart"/>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f>Sheet1!$A$2:$A$80</c:f>
              <c:strCache>
                <c:ptCount val="79"/>
                <c:pt idx="0">
                  <c:v>July 28</c:v>
                </c:pt>
                <c:pt idx="1">
                  <c:v>July 29</c:v>
                </c:pt>
                <c:pt idx="2">
                  <c:v>July 30</c:v>
                </c:pt>
                <c:pt idx="3">
                  <c:v>July 31</c:v>
                </c:pt>
                <c:pt idx="4">
                  <c:v>August 1</c:v>
                </c:pt>
                <c:pt idx="5">
                  <c:v>August 2</c:v>
                </c:pt>
                <c:pt idx="6">
                  <c:v>August 3</c:v>
                </c:pt>
                <c:pt idx="7">
                  <c:v>August 4</c:v>
                </c:pt>
                <c:pt idx="8">
                  <c:v>August 5</c:v>
                </c:pt>
                <c:pt idx="9">
                  <c:v>August 6</c:v>
                </c:pt>
                <c:pt idx="10">
                  <c:v>August 7</c:v>
                </c:pt>
                <c:pt idx="11">
                  <c:v>August 8</c:v>
                </c:pt>
                <c:pt idx="12">
                  <c:v>August 9</c:v>
                </c:pt>
                <c:pt idx="13">
                  <c:v>August 10</c:v>
                </c:pt>
                <c:pt idx="14">
                  <c:v>August 11</c:v>
                </c:pt>
                <c:pt idx="15">
                  <c:v>August 13</c:v>
                </c:pt>
                <c:pt idx="16">
                  <c:v>August 14</c:v>
                </c:pt>
                <c:pt idx="17">
                  <c:v>August 15</c:v>
                </c:pt>
                <c:pt idx="18">
                  <c:v>August 16</c:v>
                </c:pt>
                <c:pt idx="19">
                  <c:v>August 17</c:v>
                </c:pt>
                <c:pt idx="20">
                  <c:v>August 18</c:v>
                </c:pt>
                <c:pt idx="21">
                  <c:v>August 19</c:v>
                </c:pt>
                <c:pt idx="22">
                  <c:v>August 20</c:v>
                </c:pt>
                <c:pt idx="23">
                  <c:v>August 21</c:v>
                </c:pt>
                <c:pt idx="24">
                  <c:v>August 22</c:v>
                </c:pt>
                <c:pt idx="25">
                  <c:v>August 23</c:v>
                </c:pt>
                <c:pt idx="26">
                  <c:v>August 24</c:v>
                </c:pt>
                <c:pt idx="27">
                  <c:v>August 25</c:v>
                </c:pt>
                <c:pt idx="28">
                  <c:v>August 26</c:v>
                </c:pt>
                <c:pt idx="29">
                  <c:v>August 27</c:v>
                </c:pt>
                <c:pt idx="30">
                  <c:v>August 29</c:v>
                </c:pt>
                <c:pt idx="31">
                  <c:v>August 30</c:v>
                </c:pt>
                <c:pt idx="32">
                  <c:v>August 31</c:v>
                </c:pt>
                <c:pt idx="33">
                  <c:v>September 1</c:v>
                </c:pt>
                <c:pt idx="34">
                  <c:v>September 2</c:v>
                </c:pt>
                <c:pt idx="35">
                  <c:v>September 5</c:v>
                </c:pt>
                <c:pt idx="36">
                  <c:v>September 7</c:v>
                </c:pt>
                <c:pt idx="37">
                  <c:v>September 8</c:v>
                </c:pt>
                <c:pt idx="41">
                  <c:v>September 22</c:v>
                </c:pt>
                <c:pt idx="42">
                  <c:v>September 23</c:v>
                </c:pt>
                <c:pt idx="43">
                  <c:v>September 24</c:v>
                </c:pt>
                <c:pt idx="44">
                  <c:v>September 25</c:v>
                </c:pt>
                <c:pt idx="45">
                  <c:v>September 26</c:v>
                </c:pt>
                <c:pt idx="46">
                  <c:v>September 27</c:v>
                </c:pt>
                <c:pt idx="47">
                  <c:v>September 28</c:v>
                </c:pt>
                <c:pt idx="48">
                  <c:v>September 29</c:v>
                </c:pt>
                <c:pt idx="49">
                  <c:v>September 30</c:v>
                </c:pt>
                <c:pt idx="50">
                  <c:v>October 1</c:v>
                </c:pt>
                <c:pt idx="51">
                  <c:v>October 2</c:v>
                </c:pt>
                <c:pt idx="52">
                  <c:v>October 3</c:v>
                </c:pt>
                <c:pt idx="53">
                  <c:v>October 4</c:v>
                </c:pt>
                <c:pt idx="54">
                  <c:v>October 6</c:v>
                </c:pt>
                <c:pt idx="55">
                  <c:v>October 10</c:v>
                </c:pt>
                <c:pt idx="56">
                  <c:v>October 12</c:v>
                </c:pt>
                <c:pt idx="57">
                  <c:v>October 13</c:v>
                </c:pt>
                <c:pt idx="58">
                  <c:v>October 17</c:v>
                </c:pt>
                <c:pt idx="62">
                  <c:v>October 23</c:v>
                </c:pt>
                <c:pt idx="63">
                  <c:v>October 24</c:v>
                </c:pt>
                <c:pt idx="64">
                  <c:v>October 25</c:v>
                </c:pt>
                <c:pt idx="65">
                  <c:v>October 26</c:v>
                </c:pt>
                <c:pt idx="66">
                  <c:v>October 27</c:v>
                </c:pt>
                <c:pt idx="67">
                  <c:v>October 28</c:v>
                </c:pt>
                <c:pt idx="68">
                  <c:v>October 29</c:v>
                </c:pt>
                <c:pt idx="69">
                  <c:v>October 30</c:v>
                </c:pt>
                <c:pt idx="70">
                  <c:v>October 31</c:v>
                </c:pt>
                <c:pt idx="71">
                  <c:v>November 1</c:v>
                </c:pt>
                <c:pt idx="72">
                  <c:v>November 2</c:v>
                </c:pt>
                <c:pt idx="73">
                  <c:v>November 3</c:v>
                </c:pt>
                <c:pt idx="74">
                  <c:v>November 4</c:v>
                </c:pt>
                <c:pt idx="75">
                  <c:v>November 6</c:v>
                </c:pt>
                <c:pt idx="76">
                  <c:v>November 7</c:v>
                </c:pt>
                <c:pt idx="77">
                  <c:v>November 8</c:v>
                </c:pt>
                <c:pt idx="78">
                  <c:v>February 6</c:v>
                </c:pt>
              </c:strCache>
            </c:strRef>
          </c:cat>
          <c:val>
            <c:numRef>
              <c:f>Sheet1!$G$2:$G$80</c:f>
              <c:numCache>
                <c:formatCode>0</c:formatCode>
                <c:ptCount val="79"/>
                <c:pt idx="0">
                  <c:v>176</c:v>
                </c:pt>
                <c:pt idx="1">
                  <c:v>167.52</c:v>
                </c:pt>
                <c:pt idx="2">
                  <c:v>168</c:v>
                </c:pt>
                <c:pt idx="3">
                  <c:v>167</c:v>
                </c:pt>
                <c:pt idx="4">
                  <c:v>165</c:v>
                </c:pt>
                <c:pt idx="5">
                  <c:v>164</c:v>
                </c:pt>
                <c:pt idx="6">
                  <c:v>163</c:v>
                </c:pt>
                <c:pt idx="7">
                  <c:v>154</c:v>
                </c:pt>
                <c:pt idx="8">
                  <c:v>153</c:v>
                </c:pt>
                <c:pt idx="9">
                  <c:v>154</c:v>
                </c:pt>
                <c:pt idx="10">
                  <c:v>155</c:v>
                </c:pt>
                <c:pt idx="11">
                  <c:v>152</c:v>
                </c:pt>
                <c:pt idx="12">
                  <c:v>151</c:v>
                </c:pt>
                <c:pt idx="13">
                  <c:v>146</c:v>
                </c:pt>
                <c:pt idx="14">
                  <c:v>146</c:v>
                </c:pt>
                <c:pt idx="15">
                  <c:v>149</c:v>
                </c:pt>
                <c:pt idx="16">
                  <c:v>144</c:v>
                </c:pt>
                <c:pt idx="17">
                  <c:v>135</c:v>
                </c:pt>
                <c:pt idx="18">
                  <c:v>142</c:v>
                </c:pt>
                <c:pt idx="19">
                  <c:v>147</c:v>
                </c:pt>
                <c:pt idx="20">
                  <c:v>137</c:v>
                </c:pt>
                <c:pt idx="21">
                  <c:v>138</c:v>
                </c:pt>
                <c:pt idx="22">
                  <c:v>143</c:v>
                </c:pt>
                <c:pt idx="23">
                  <c:v>204</c:v>
                </c:pt>
                <c:pt idx="24">
                  <c:v>170</c:v>
                </c:pt>
                <c:pt idx="25">
                  <c:v>167</c:v>
                </c:pt>
                <c:pt idx="26">
                  <c:v>155</c:v>
                </c:pt>
                <c:pt idx="27">
                  <c:v>128</c:v>
                </c:pt>
                <c:pt idx="28">
                  <c:v>121</c:v>
                </c:pt>
                <c:pt idx="29">
                  <c:v>116</c:v>
                </c:pt>
                <c:pt idx="30">
                  <c:v>115</c:v>
                </c:pt>
                <c:pt idx="31">
                  <c:v>115</c:v>
                </c:pt>
                <c:pt idx="32">
                  <c:v>118</c:v>
                </c:pt>
                <c:pt idx="33">
                  <c:v>117</c:v>
                </c:pt>
                <c:pt idx="34">
                  <c:v>112</c:v>
                </c:pt>
                <c:pt idx="35">
                  <c:v>116</c:v>
                </c:pt>
                <c:pt idx="36">
                  <c:v>117</c:v>
                </c:pt>
                <c:pt idx="37">
                  <c:v>111</c:v>
                </c:pt>
                <c:pt idx="41">
                  <c:v>52</c:v>
                </c:pt>
                <c:pt idx="42">
                  <c:v>38</c:v>
                </c:pt>
                <c:pt idx="43">
                  <c:v>68</c:v>
                </c:pt>
                <c:pt idx="44">
                  <c:v>79</c:v>
                </c:pt>
                <c:pt idx="45">
                  <c:v>79</c:v>
                </c:pt>
                <c:pt idx="46">
                  <c:v>94</c:v>
                </c:pt>
                <c:pt idx="47">
                  <c:v>92</c:v>
                </c:pt>
                <c:pt idx="48">
                  <c:v>92</c:v>
                </c:pt>
                <c:pt idx="49">
                  <c:v>102</c:v>
                </c:pt>
                <c:pt idx="50">
                  <c:v>99</c:v>
                </c:pt>
                <c:pt idx="51">
                  <c:v>97</c:v>
                </c:pt>
                <c:pt idx="52">
                  <c:v>93</c:v>
                </c:pt>
                <c:pt idx="53">
                  <c:v>90</c:v>
                </c:pt>
                <c:pt idx="54">
                  <c:v>90</c:v>
                </c:pt>
                <c:pt idx="55">
                  <c:v>76</c:v>
                </c:pt>
                <c:pt idx="56">
                  <c:v>79</c:v>
                </c:pt>
                <c:pt idx="57">
                  <c:v>82</c:v>
                </c:pt>
                <c:pt idx="58">
                  <c:v>83</c:v>
                </c:pt>
                <c:pt idx="62">
                  <c:v>50</c:v>
                </c:pt>
                <c:pt idx="63">
                  <c:v>50</c:v>
                </c:pt>
                <c:pt idx="64">
                  <c:v>63</c:v>
                </c:pt>
                <c:pt idx="65">
                  <c:v>69</c:v>
                </c:pt>
                <c:pt idx="66">
                  <c:v>70</c:v>
                </c:pt>
                <c:pt idx="67">
                  <c:v>56</c:v>
                </c:pt>
                <c:pt idx="68">
                  <c:v>62</c:v>
                </c:pt>
                <c:pt idx="69">
                  <c:v>75</c:v>
                </c:pt>
                <c:pt idx="70">
                  <c:v>76</c:v>
                </c:pt>
                <c:pt idx="71">
                  <c:v>76</c:v>
                </c:pt>
                <c:pt idx="72">
                  <c:v>76</c:v>
                </c:pt>
                <c:pt idx="73">
                  <c:v>81</c:v>
                </c:pt>
                <c:pt idx="74">
                  <c:v>78</c:v>
                </c:pt>
                <c:pt idx="75">
                  <c:v>74</c:v>
                </c:pt>
                <c:pt idx="76">
                  <c:v>75</c:v>
                </c:pt>
                <c:pt idx="77">
                  <c:v>57</c:v>
                </c:pt>
                <c:pt idx="78">
                  <c:v>74</c:v>
                </c:pt>
              </c:numCache>
              <c:extLst xmlns:c15="http://schemas.microsoft.com/office/drawing/2012/chart"/>
            </c:numRef>
          </c:val>
          <c:smooth val="0"/>
          <c:extLst>
            <c:ext xmlns:c16="http://schemas.microsoft.com/office/drawing/2014/chart" uri="{C3380CC4-5D6E-409C-BE32-E72D297353CC}">
              <c16:uniqueId val="{00000002-590E-473F-B9C0-B080E2EA30CD}"/>
            </c:ext>
          </c:extLst>
        </c:ser>
        <c:dLbls>
          <c:showLegendKey val="0"/>
          <c:showVal val="0"/>
          <c:showCatName val="0"/>
          <c:showSerName val="0"/>
          <c:showPercent val="0"/>
          <c:showBubbleSize val="0"/>
        </c:dLbls>
        <c:marker val="1"/>
        <c:smooth val="0"/>
        <c:axId val="833827136"/>
        <c:axId val="833829432"/>
        <c:extLst>
          <c:ext xmlns:c15="http://schemas.microsoft.com/office/drawing/2012/chart" uri="{02D57815-91ED-43cb-92C2-25804820EDAC}">
            <c15:filteredLineSeries>
              <c15:ser>
                <c:idx val="0"/>
                <c:order val="0"/>
                <c:tx>
                  <c:strRef>
                    <c:extLst>
                      <c:ext uri="{02D57815-91ED-43cb-92C2-25804820EDAC}">
                        <c15:formulaRef>
                          <c15:sqref>Sheet1!$D$1</c15:sqref>
                        </c15:formulaRef>
                      </c:ext>
                    </c:extLst>
                    <c:strCache>
                      <c:ptCount val="1"/>
                      <c:pt idx="0">
                        <c:v>RPM</c:v>
                      </c:pt>
                    </c:strCache>
                  </c:strRef>
                </c:tx>
                <c:spPr>
                  <a:ln w="28575" cap="rnd">
                    <a:solidFill>
                      <a:srgbClr val="7030A0"/>
                    </a:solidFill>
                    <a:round/>
                  </a:ln>
                  <a:effectLst/>
                </c:spPr>
                <c:marker>
                  <c:symbol val="circle"/>
                  <c:size val="5"/>
                  <c:spPr>
                    <a:solidFill>
                      <a:srgbClr val="7030A0"/>
                    </a:solidFill>
                    <a:ln w="9525">
                      <a:solidFill>
                        <a:srgbClr val="7030A0"/>
                      </a:solidFill>
                    </a:ln>
                    <a:effectLst/>
                  </c:spPr>
                </c:marker>
                <c:cat>
                  <c:strRef>
                    <c:extLst>
                      <c:ext uri="{02D57815-91ED-43cb-92C2-25804820EDAC}">
                        <c15:formulaRef>
                          <c15:sqref>Sheet1!$A$2:$A$80</c15:sqref>
                        </c15:formulaRef>
                      </c:ext>
                    </c:extLst>
                    <c:strCache>
                      <c:ptCount val="79"/>
                      <c:pt idx="0">
                        <c:v>July 28</c:v>
                      </c:pt>
                      <c:pt idx="1">
                        <c:v>July 29</c:v>
                      </c:pt>
                      <c:pt idx="2">
                        <c:v>July 30</c:v>
                      </c:pt>
                      <c:pt idx="3">
                        <c:v>July 31</c:v>
                      </c:pt>
                      <c:pt idx="4">
                        <c:v>August 1</c:v>
                      </c:pt>
                      <c:pt idx="5">
                        <c:v>August 2</c:v>
                      </c:pt>
                      <c:pt idx="6">
                        <c:v>August 3</c:v>
                      </c:pt>
                      <c:pt idx="7">
                        <c:v>August 4</c:v>
                      </c:pt>
                      <c:pt idx="8">
                        <c:v>August 5</c:v>
                      </c:pt>
                      <c:pt idx="9">
                        <c:v>August 6</c:v>
                      </c:pt>
                      <c:pt idx="10">
                        <c:v>August 7</c:v>
                      </c:pt>
                      <c:pt idx="11">
                        <c:v>August 8</c:v>
                      </c:pt>
                      <c:pt idx="12">
                        <c:v>August 9</c:v>
                      </c:pt>
                      <c:pt idx="13">
                        <c:v>August 10</c:v>
                      </c:pt>
                      <c:pt idx="14">
                        <c:v>August 11</c:v>
                      </c:pt>
                      <c:pt idx="15">
                        <c:v>August 13</c:v>
                      </c:pt>
                      <c:pt idx="16">
                        <c:v>August 14</c:v>
                      </c:pt>
                      <c:pt idx="17">
                        <c:v>August 15</c:v>
                      </c:pt>
                      <c:pt idx="18">
                        <c:v>August 16</c:v>
                      </c:pt>
                      <c:pt idx="19">
                        <c:v>August 17</c:v>
                      </c:pt>
                      <c:pt idx="20">
                        <c:v>August 18</c:v>
                      </c:pt>
                      <c:pt idx="21">
                        <c:v>August 19</c:v>
                      </c:pt>
                      <c:pt idx="22">
                        <c:v>August 20</c:v>
                      </c:pt>
                      <c:pt idx="23">
                        <c:v>August 21</c:v>
                      </c:pt>
                      <c:pt idx="24">
                        <c:v>August 22</c:v>
                      </c:pt>
                      <c:pt idx="25">
                        <c:v>August 23</c:v>
                      </c:pt>
                      <c:pt idx="26">
                        <c:v>August 24</c:v>
                      </c:pt>
                      <c:pt idx="27">
                        <c:v>August 25</c:v>
                      </c:pt>
                      <c:pt idx="28">
                        <c:v>August 26</c:v>
                      </c:pt>
                      <c:pt idx="29">
                        <c:v>August 27</c:v>
                      </c:pt>
                      <c:pt idx="30">
                        <c:v>August 29</c:v>
                      </c:pt>
                      <c:pt idx="31">
                        <c:v>August 30</c:v>
                      </c:pt>
                      <c:pt idx="32">
                        <c:v>August 31</c:v>
                      </c:pt>
                      <c:pt idx="33">
                        <c:v>September 1</c:v>
                      </c:pt>
                      <c:pt idx="34">
                        <c:v>September 2</c:v>
                      </c:pt>
                      <c:pt idx="35">
                        <c:v>September 5</c:v>
                      </c:pt>
                      <c:pt idx="36">
                        <c:v>September 7</c:v>
                      </c:pt>
                      <c:pt idx="37">
                        <c:v>September 8</c:v>
                      </c:pt>
                      <c:pt idx="41">
                        <c:v>September 22</c:v>
                      </c:pt>
                      <c:pt idx="42">
                        <c:v>September 23</c:v>
                      </c:pt>
                      <c:pt idx="43">
                        <c:v>September 24</c:v>
                      </c:pt>
                      <c:pt idx="44">
                        <c:v>September 25</c:v>
                      </c:pt>
                      <c:pt idx="45">
                        <c:v>September 26</c:v>
                      </c:pt>
                      <c:pt idx="46">
                        <c:v>September 27</c:v>
                      </c:pt>
                      <c:pt idx="47">
                        <c:v>September 28</c:v>
                      </c:pt>
                      <c:pt idx="48">
                        <c:v>September 29</c:v>
                      </c:pt>
                      <c:pt idx="49">
                        <c:v>September 30</c:v>
                      </c:pt>
                      <c:pt idx="50">
                        <c:v>October 1</c:v>
                      </c:pt>
                      <c:pt idx="51">
                        <c:v>October 2</c:v>
                      </c:pt>
                      <c:pt idx="52">
                        <c:v>October 3</c:v>
                      </c:pt>
                      <c:pt idx="53">
                        <c:v>October 4</c:v>
                      </c:pt>
                      <c:pt idx="54">
                        <c:v>October 6</c:v>
                      </c:pt>
                      <c:pt idx="55">
                        <c:v>October 10</c:v>
                      </c:pt>
                      <c:pt idx="56">
                        <c:v>October 12</c:v>
                      </c:pt>
                      <c:pt idx="57">
                        <c:v>October 13</c:v>
                      </c:pt>
                      <c:pt idx="58">
                        <c:v>October 17</c:v>
                      </c:pt>
                      <c:pt idx="62">
                        <c:v>October 23</c:v>
                      </c:pt>
                      <c:pt idx="63">
                        <c:v>October 24</c:v>
                      </c:pt>
                      <c:pt idx="64">
                        <c:v>October 25</c:v>
                      </c:pt>
                      <c:pt idx="65">
                        <c:v>October 26</c:v>
                      </c:pt>
                      <c:pt idx="66">
                        <c:v>October 27</c:v>
                      </c:pt>
                      <c:pt idx="67">
                        <c:v>October 28</c:v>
                      </c:pt>
                      <c:pt idx="68">
                        <c:v>October 29</c:v>
                      </c:pt>
                      <c:pt idx="69">
                        <c:v>October 30</c:v>
                      </c:pt>
                      <c:pt idx="70">
                        <c:v>October 31</c:v>
                      </c:pt>
                      <c:pt idx="71">
                        <c:v>November 1</c:v>
                      </c:pt>
                      <c:pt idx="72">
                        <c:v>November 2</c:v>
                      </c:pt>
                      <c:pt idx="73">
                        <c:v>November 3</c:v>
                      </c:pt>
                      <c:pt idx="74">
                        <c:v>November 4</c:v>
                      </c:pt>
                      <c:pt idx="75">
                        <c:v>November 6</c:v>
                      </c:pt>
                      <c:pt idx="76">
                        <c:v>November 7</c:v>
                      </c:pt>
                      <c:pt idx="77">
                        <c:v>November 8</c:v>
                      </c:pt>
                      <c:pt idx="78">
                        <c:v>February 6</c:v>
                      </c:pt>
                    </c:strCache>
                  </c:strRef>
                </c:cat>
                <c:val>
                  <c:numRef>
                    <c:extLst>
                      <c:ext uri="{02D57815-91ED-43cb-92C2-25804820EDAC}">
                        <c15:formulaRef>
                          <c15:sqref>Sheet1!$D$2:$D$80</c15:sqref>
                        </c15:formulaRef>
                      </c:ext>
                    </c:extLst>
                    <c:numCache>
                      <c:formatCode>0</c:formatCode>
                      <c:ptCount val="79"/>
                      <c:pt idx="0">
                        <c:v>325</c:v>
                      </c:pt>
                      <c:pt idx="1">
                        <c:v>325</c:v>
                      </c:pt>
                      <c:pt idx="2">
                        <c:v>325</c:v>
                      </c:pt>
                      <c:pt idx="3">
                        <c:v>325</c:v>
                      </c:pt>
                      <c:pt idx="4">
                        <c:v>325</c:v>
                      </c:pt>
                      <c:pt idx="5">
                        <c:v>325</c:v>
                      </c:pt>
                      <c:pt idx="6">
                        <c:v>325</c:v>
                      </c:pt>
                      <c:pt idx="7">
                        <c:v>325</c:v>
                      </c:pt>
                      <c:pt idx="8">
                        <c:v>325</c:v>
                      </c:pt>
                      <c:pt idx="9">
                        <c:v>325</c:v>
                      </c:pt>
                      <c:pt idx="10">
                        <c:v>325</c:v>
                      </c:pt>
                      <c:pt idx="11">
                        <c:v>325</c:v>
                      </c:pt>
                      <c:pt idx="12">
                        <c:v>325</c:v>
                      </c:pt>
                      <c:pt idx="13">
                        <c:v>325</c:v>
                      </c:pt>
                      <c:pt idx="14">
                        <c:v>325</c:v>
                      </c:pt>
                      <c:pt idx="15">
                        <c:v>325</c:v>
                      </c:pt>
                      <c:pt idx="16">
                        <c:v>325</c:v>
                      </c:pt>
                      <c:pt idx="17">
                        <c:v>325</c:v>
                      </c:pt>
                      <c:pt idx="18">
                        <c:v>325</c:v>
                      </c:pt>
                      <c:pt idx="19">
                        <c:v>325</c:v>
                      </c:pt>
                      <c:pt idx="20">
                        <c:v>325</c:v>
                      </c:pt>
                      <c:pt idx="21">
                        <c:v>325</c:v>
                      </c:pt>
                      <c:pt idx="22">
                        <c:v>325</c:v>
                      </c:pt>
                      <c:pt idx="23">
                        <c:v>325</c:v>
                      </c:pt>
                      <c:pt idx="24">
                        <c:v>325</c:v>
                      </c:pt>
                      <c:pt idx="25">
                        <c:v>325</c:v>
                      </c:pt>
                      <c:pt idx="26">
                        <c:v>325</c:v>
                      </c:pt>
                      <c:pt idx="27">
                        <c:v>325</c:v>
                      </c:pt>
                      <c:pt idx="28">
                        <c:v>325</c:v>
                      </c:pt>
                      <c:pt idx="29">
                        <c:v>325</c:v>
                      </c:pt>
                      <c:pt idx="30">
                        <c:v>325</c:v>
                      </c:pt>
                      <c:pt idx="31">
                        <c:v>325</c:v>
                      </c:pt>
                      <c:pt idx="32">
                        <c:v>325</c:v>
                      </c:pt>
                      <c:pt idx="33">
                        <c:v>350</c:v>
                      </c:pt>
                      <c:pt idx="34">
                        <c:v>350</c:v>
                      </c:pt>
                      <c:pt idx="35">
                        <c:v>350</c:v>
                      </c:pt>
                      <c:pt idx="36">
                        <c:v>350</c:v>
                      </c:pt>
                      <c:pt idx="37">
                        <c:v>350</c:v>
                      </c:pt>
                      <c:pt idx="41">
                        <c:v>175</c:v>
                      </c:pt>
                      <c:pt idx="42">
                        <c:v>150</c:v>
                      </c:pt>
                      <c:pt idx="43">
                        <c:v>150</c:v>
                      </c:pt>
                      <c:pt idx="44">
                        <c:v>150</c:v>
                      </c:pt>
                      <c:pt idx="45">
                        <c:v>150</c:v>
                      </c:pt>
                      <c:pt idx="46">
                        <c:v>175</c:v>
                      </c:pt>
                      <c:pt idx="47">
                        <c:v>175</c:v>
                      </c:pt>
                      <c:pt idx="48">
                        <c:v>175</c:v>
                      </c:pt>
                      <c:pt idx="49">
                        <c:v>200</c:v>
                      </c:pt>
                      <c:pt idx="50">
                        <c:v>201</c:v>
                      </c:pt>
                      <c:pt idx="51">
                        <c:v>200</c:v>
                      </c:pt>
                      <c:pt idx="52">
                        <c:v>200</c:v>
                      </c:pt>
                      <c:pt idx="53">
                        <c:v>200</c:v>
                      </c:pt>
                      <c:pt idx="54">
                        <c:v>200</c:v>
                      </c:pt>
                      <c:pt idx="55">
                        <c:v>200</c:v>
                      </c:pt>
                      <c:pt idx="56">
                        <c:v>200</c:v>
                      </c:pt>
                      <c:pt idx="57">
                        <c:v>175</c:v>
                      </c:pt>
                      <c:pt idx="58">
                        <c:v>175</c:v>
                      </c:pt>
                      <c:pt idx="62">
                        <c:v>120</c:v>
                      </c:pt>
                      <c:pt idx="63">
                        <c:v>120</c:v>
                      </c:pt>
                      <c:pt idx="64">
                        <c:v>120</c:v>
                      </c:pt>
                      <c:pt idx="65">
                        <c:v>130</c:v>
                      </c:pt>
                      <c:pt idx="66">
                        <c:v>130</c:v>
                      </c:pt>
                      <c:pt idx="67">
                        <c:v>140</c:v>
                      </c:pt>
                      <c:pt idx="68">
                        <c:v>140</c:v>
                      </c:pt>
                      <c:pt idx="69">
                        <c:v>140</c:v>
                      </c:pt>
                      <c:pt idx="70">
                        <c:v>140</c:v>
                      </c:pt>
                      <c:pt idx="71">
                        <c:v>140</c:v>
                      </c:pt>
                      <c:pt idx="72">
                        <c:v>140</c:v>
                      </c:pt>
                      <c:pt idx="73">
                        <c:v>150</c:v>
                      </c:pt>
                      <c:pt idx="74">
                        <c:v>150</c:v>
                      </c:pt>
                      <c:pt idx="75">
                        <c:v>150</c:v>
                      </c:pt>
                      <c:pt idx="76">
                        <c:v>150</c:v>
                      </c:pt>
                      <c:pt idx="77">
                        <c:v>150</c:v>
                      </c:pt>
                      <c:pt idx="78">
                        <c:v>150</c:v>
                      </c:pt>
                    </c:numCache>
                  </c:numRef>
                </c:val>
                <c:smooth val="0"/>
                <c:extLst>
                  <c:ext xmlns:c16="http://schemas.microsoft.com/office/drawing/2014/chart" uri="{C3380CC4-5D6E-409C-BE32-E72D297353CC}">
                    <c16:uniqueId val="{00000000-590E-473F-B9C0-B080E2EA30CD}"/>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Sheet1!$E$1</c15:sqref>
                        </c15:formulaRef>
                      </c:ext>
                    </c:extLst>
                    <c:strCache>
                      <c:ptCount val="1"/>
                      <c:pt idx="0">
                        <c:v>Torq</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extLst xmlns:c15="http://schemas.microsoft.com/office/drawing/2012/chart">
                      <c:ext xmlns:c15="http://schemas.microsoft.com/office/drawing/2012/chart" uri="{02D57815-91ED-43cb-92C2-25804820EDAC}">
                        <c15:formulaRef>
                          <c15:sqref>Sheet1!$E$2:$E$80</c15:sqref>
                        </c15:formulaRef>
                      </c:ext>
                    </c:extLst>
                    <c:numCache>
                      <c:formatCode>0</c:formatCode>
                      <c:ptCount val="79"/>
                      <c:pt idx="0">
                        <c:v>325</c:v>
                      </c:pt>
                      <c:pt idx="1">
                        <c:v>325</c:v>
                      </c:pt>
                      <c:pt idx="2">
                        <c:v>326</c:v>
                      </c:pt>
                      <c:pt idx="3">
                        <c:v>326</c:v>
                      </c:pt>
                      <c:pt idx="4">
                        <c:v>349</c:v>
                      </c:pt>
                      <c:pt idx="5">
                        <c:v>357</c:v>
                      </c:pt>
                      <c:pt idx="6">
                        <c:v>325</c:v>
                      </c:pt>
                      <c:pt idx="7">
                        <c:v>344</c:v>
                      </c:pt>
                      <c:pt idx="8">
                        <c:v>339</c:v>
                      </c:pt>
                      <c:pt idx="9">
                        <c:v>308</c:v>
                      </c:pt>
                      <c:pt idx="10">
                        <c:v>357</c:v>
                      </c:pt>
                      <c:pt idx="11">
                        <c:v>360</c:v>
                      </c:pt>
                      <c:pt idx="12">
                        <c:v>368</c:v>
                      </c:pt>
                      <c:pt idx="13">
                        <c:v>376</c:v>
                      </c:pt>
                      <c:pt idx="14">
                        <c:v>325</c:v>
                      </c:pt>
                      <c:pt idx="15">
                        <c:v>365</c:v>
                      </c:pt>
                      <c:pt idx="16">
                        <c:v>365</c:v>
                      </c:pt>
                      <c:pt idx="17">
                        <c:v>395</c:v>
                      </c:pt>
                      <c:pt idx="18">
                        <c:v>368</c:v>
                      </c:pt>
                      <c:pt idx="19">
                        <c:v>365</c:v>
                      </c:pt>
                      <c:pt idx="21">
                        <c:v>357</c:v>
                      </c:pt>
                      <c:pt idx="22">
                        <c:v>360</c:v>
                      </c:pt>
                      <c:pt idx="23">
                        <c:v>68</c:v>
                      </c:pt>
                      <c:pt idx="24">
                        <c:v>357</c:v>
                      </c:pt>
                      <c:pt idx="25">
                        <c:v>363</c:v>
                      </c:pt>
                      <c:pt idx="26">
                        <c:v>359</c:v>
                      </c:pt>
                      <c:pt idx="27">
                        <c:v>351</c:v>
                      </c:pt>
                      <c:pt idx="28">
                        <c:v>403</c:v>
                      </c:pt>
                      <c:pt idx="29">
                        <c:v>360</c:v>
                      </c:pt>
                      <c:pt idx="30">
                        <c:v>437</c:v>
                      </c:pt>
                      <c:pt idx="31">
                        <c:v>387</c:v>
                      </c:pt>
                      <c:pt idx="32">
                        <c:v>381</c:v>
                      </c:pt>
                      <c:pt idx="33">
                        <c:v>371</c:v>
                      </c:pt>
                      <c:pt idx="34">
                        <c:v>381</c:v>
                      </c:pt>
                      <c:pt idx="35">
                        <c:v>403</c:v>
                      </c:pt>
                      <c:pt idx="36">
                        <c:v>405</c:v>
                      </c:pt>
                      <c:pt idx="37">
                        <c:v>403</c:v>
                      </c:pt>
                      <c:pt idx="41">
                        <c:v>50</c:v>
                      </c:pt>
                      <c:pt idx="42">
                        <c:v>176</c:v>
                      </c:pt>
                      <c:pt idx="43">
                        <c:v>451</c:v>
                      </c:pt>
                      <c:pt idx="44">
                        <c:v>461</c:v>
                      </c:pt>
                      <c:pt idx="45">
                        <c:v>459</c:v>
                      </c:pt>
                      <c:pt idx="46">
                        <c:v>493</c:v>
                      </c:pt>
                      <c:pt idx="47">
                        <c:v>469</c:v>
                      </c:pt>
                      <c:pt idx="48">
                        <c:v>491</c:v>
                      </c:pt>
                      <c:pt idx="49">
                        <c:v>512</c:v>
                      </c:pt>
                      <c:pt idx="50">
                        <c:v>499</c:v>
                      </c:pt>
                      <c:pt idx="51">
                        <c:v>496</c:v>
                      </c:pt>
                      <c:pt idx="52">
                        <c:v>499</c:v>
                      </c:pt>
                      <c:pt idx="53">
                        <c:v>493</c:v>
                      </c:pt>
                      <c:pt idx="54">
                        <c:v>517</c:v>
                      </c:pt>
                      <c:pt idx="55">
                        <c:v>450</c:v>
                      </c:pt>
                      <c:pt idx="56">
                        <c:v>450</c:v>
                      </c:pt>
                      <c:pt idx="57">
                        <c:v>563</c:v>
                      </c:pt>
                      <c:pt idx="58">
                        <c:v>550</c:v>
                      </c:pt>
                      <c:pt idx="62">
                        <c:v>280</c:v>
                      </c:pt>
                      <c:pt idx="63">
                        <c:v>280</c:v>
                      </c:pt>
                      <c:pt idx="64">
                        <c:v>504</c:v>
                      </c:pt>
                      <c:pt idx="65">
                        <c:v>507</c:v>
                      </c:pt>
                      <c:pt idx="66">
                        <c:v>504</c:v>
                      </c:pt>
                      <c:pt idx="67">
                        <c:v>520</c:v>
                      </c:pt>
                      <c:pt idx="68">
                        <c:v>493</c:v>
                      </c:pt>
                      <c:pt idx="69">
                        <c:v>491</c:v>
                      </c:pt>
                      <c:pt idx="70">
                        <c:v>499</c:v>
                      </c:pt>
                      <c:pt idx="71">
                        <c:v>507</c:v>
                      </c:pt>
                      <c:pt idx="72">
                        <c:v>503</c:v>
                      </c:pt>
                      <c:pt idx="73">
                        <c:v>475</c:v>
                      </c:pt>
                      <c:pt idx="74">
                        <c:v>520</c:v>
                      </c:pt>
                      <c:pt idx="75">
                        <c:v>352</c:v>
                      </c:pt>
                      <c:pt idx="76">
                        <c:v>533</c:v>
                      </c:pt>
                      <c:pt idx="77">
                        <c:v>531</c:v>
                      </c:pt>
                      <c:pt idx="78">
                        <c:v>665</c:v>
                      </c:pt>
                    </c:numCache>
                  </c:numRef>
                </c:val>
                <c:smooth val="0"/>
                <c:extLst xmlns:c15="http://schemas.microsoft.com/office/drawing/2012/chart">
                  <c:ext xmlns:c16="http://schemas.microsoft.com/office/drawing/2014/chart" uri="{C3380CC4-5D6E-409C-BE32-E72D297353CC}">
                    <c16:uniqueId val="{00000001-590E-473F-B9C0-B080E2EA30CD}"/>
                  </c:ext>
                </c:extLst>
              </c15:ser>
            </c15:filteredLineSeries>
          </c:ext>
        </c:extLst>
      </c:lineChart>
      <c:lineChart>
        <c:grouping val="standard"/>
        <c:varyColors val="0"/>
        <c:ser>
          <c:idx val="3"/>
          <c:order val="3"/>
          <c:tx>
            <c:strRef>
              <c:f>Sheet1!$I$1</c:f>
              <c:strCache>
                <c:ptCount val="1"/>
                <c:pt idx="0">
                  <c:v>WC%</c:v>
                </c:pt>
              </c:strCache>
              <c:extLst xmlns:c15="http://schemas.microsoft.com/office/drawing/2012/chart"/>
            </c:strRef>
          </c:tx>
          <c:spPr>
            <a:ln w="28575" cap="rnd">
              <a:solidFill>
                <a:srgbClr val="00B0F0"/>
              </a:solidFill>
              <a:round/>
            </a:ln>
            <a:effectLst/>
          </c:spPr>
          <c:marker>
            <c:symbol val="circle"/>
            <c:size val="5"/>
            <c:spPr>
              <a:solidFill>
                <a:srgbClr val="00B0F0"/>
              </a:solidFill>
              <a:ln w="9525">
                <a:solidFill>
                  <a:srgbClr val="00B0F0"/>
                </a:solidFill>
              </a:ln>
              <a:effectLst/>
            </c:spPr>
          </c:marker>
          <c:cat>
            <c:strRef>
              <c:f>Sheet1!$A$2:$A$80</c:f>
              <c:strCache>
                <c:ptCount val="79"/>
                <c:pt idx="0">
                  <c:v>July 28</c:v>
                </c:pt>
                <c:pt idx="1">
                  <c:v>July 29</c:v>
                </c:pt>
                <c:pt idx="2">
                  <c:v>July 30</c:v>
                </c:pt>
                <c:pt idx="3">
                  <c:v>July 31</c:v>
                </c:pt>
                <c:pt idx="4">
                  <c:v>August 1</c:v>
                </c:pt>
                <c:pt idx="5">
                  <c:v>August 2</c:v>
                </c:pt>
                <c:pt idx="6">
                  <c:v>August 3</c:v>
                </c:pt>
                <c:pt idx="7">
                  <c:v>August 4</c:v>
                </c:pt>
                <c:pt idx="8">
                  <c:v>August 5</c:v>
                </c:pt>
                <c:pt idx="9">
                  <c:v>August 6</c:v>
                </c:pt>
                <c:pt idx="10">
                  <c:v>August 7</c:v>
                </c:pt>
                <c:pt idx="11">
                  <c:v>August 8</c:v>
                </c:pt>
                <c:pt idx="12">
                  <c:v>August 9</c:v>
                </c:pt>
                <c:pt idx="13">
                  <c:v>August 10</c:v>
                </c:pt>
                <c:pt idx="14">
                  <c:v>August 11</c:v>
                </c:pt>
                <c:pt idx="15">
                  <c:v>August 13</c:v>
                </c:pt>
                <c:pt idx="16">
                  <c:v>August 14</c:v>
                </c:pt>
                <c:pt idx="17">
                  <c:v>August 15</c:v>
                </c:pt>
                <c:pt idx="18">
                  <c:v>August 16</c:v>
                </c:pt>
                <c:pt idx="19">
                  <c:v>August 17</c:v>
                </c:pt>
                <c:pt idx="20">
                  <c:v>August 18</c:v>
                </c:pt>
                <c:pt idx="21">
                  <c:v>August 19</c:v>
                </c:pt>
                <c:pt idx="22">
                  <c:v>August 20</c:v>
                </c:pt>
                <c:pt idx="23">
                  <c:v>August 21</c:v>
                </c:pt>
                <c:pt idx="24">
                  <c:v>August 22</c:v>
                </c:pt>
                <c:pt idx="25">
                  <c:v>August 23</c:v>
                </c:pt>
                <c:pt idx="26">
                  <c:v>August 24</c:v>
                </c:pt>
                <c:pt idx="27">
                  <c:v>August 25</c:v>
                </c:pt>
                <c:pt idx="28">
                  <c:v>August 26</c:v>
                </c:pt>
                <c:pt idx="29">
                  <c:v>August 27</c:v>
                </c:pt>
                <c:pt idx="30">
                  <c:v>August 29</c:v>
                </c:pt>
                <c:pt idx="31">
                  <c:v>August 30</c:v>
                </c:pt>
                <c:pt idx="32">
                  <c:v>August 31</c:v>
                </c:pt>
                <c:pt idx="33">
                  <c:v>September 1</c:v>
                </c:pt>
                <c:pt idx="34">
                  <c:v>September 2</c:v>
                </c:pt>
                <c:pt idx="35">
                  <c:v>September 5</c:v>
                </c:pt>
                <c:pt idx="36">
                  <c:v>September 7</c:v>
                </c:pt>
                <c:pt idx="37">
                  <c:v>September 8</c:v>
                </c:pt>
                <c:pt idx="41">
                  <c:v>September 22</c:v>
                </c:pt>
                <c:pt idx="42">
                  <c:v>September 23</c:v>
                </c:pt>
                <c:pt idx="43">
                  <c:v>September 24</c:v>
                </c:pt>
                <c:pt idx="44">
                  <c:v>September 25</c:v>
                </c:pt>
                <c:pt idx="45">
                  <c:v>September 26</c:v>
                </c:pt>
                <c:pt idx="46">
                  <c:v>September 27</c:v>
                </c:pt>
                <c:pt idx="47">
                  <c:v>September 28</c:v>
                </c:pt>
                <c:pt idx="48">
                  <c:v>September 29</c:v>
                </c:pt>
                <c:pt idx="49">
                  <c:v>September 30</c:v>
                </c:pt>
                <c:pt idx="50">
                  <c:v>October 1</c:v>
                </c:pt>
                <c:pt idx="51">
                  <c:v>October 2</c:v>
                </c:pt>
                <c:pt idx="52">
                  <c:v>October 3</c:v>
                </c:pt>
                <c:pt idx="53">
                  <c:v>October 4</c:v>
                </c:pt>
                <c:pt idx="54">
                  <c:v>October 6</c:v>
                </c:pt>
                <c:pt idx="55">
                  <c:v>October 10</c:v>
                </c:pt>
                <c:pt idx="56">
                  <c:v>October 12</c:v>
                </c:pt>
                <c:pt idx="57">
                  <c:v>October 13</c:v>
                </c:pt>
                <c:pt idx="58">
                  <c:v>October 17</c:v>
                </c:pt>
                <c:pt idx="62">
                  <c:v>October 23</c:v>
                </c:pt>
                <c:pt idx="63">
                  <c:v>October 24</c:v>
                </c:pt>
                <c:pt idx="64">
                  <c:v>October 25</c:v>
                </c:pt>
                <c:pt idx="65">
                  <c:v>October 26</c:v>
                </c:pt>
                <c:pt idx="66">
                  <c:v>October 27</c:v>
                </c:pt>
                <c:pt idx="67">
                  <c:v>October 28</c:v>
                </c:pt>
                <c:pt idx="68">
                  <c:v>October 29</c:v>
                </c:pt>
                <c:pt idx="69">
                  <c:v>October 30</c:v>
                </c:pt>
                <c:pt idx="70">
                  <c:v>October 31</c:v>
                </c:pt>
                <c:pt idx="71">
                  <c:v>November 1</c:v>
                </c:pt>
                <c:pt idx="72">
                  <c:v>November 2</c:v>
                </c:pt>
                <c:pt idx="73">
                  <c:v>November 3</c:v>
                </c:pt>
                <c:pt idx="74">
                  <c:v>November 4</c:v>
                </c:pt>
                <c:pt idx="75">
                  <c:v>November 6</c:v>
                </c:pt>
                <c:pt idx="76">
                  <c:v>November 7</c:v>
                </c:pt>
                <c:pt idx="77">
                  <c:v>November 8</c:v>
                </c:pt>
                <c:pt idx="78">
                  <c:v>February 6</c:v>
                </c:pt>
              </c:strCache>
            </c:strRef>
          </c:cat>
          <c:val>
            <c:numRef>
              <c:f>Sheet1!$I$2:$I$80</c:f>
              <c:numCache>
                <c:formatCode>General</c:formatCode>
                <c:ptCount val="79"/>
                <c:pt idx="0">
                  <c:v>96</c:v>
                </c:pt>
                <c:pt idx="1">
                  <c:v>95</c:v>
                </c:pt>
                <c:pt idx="2">
                  <c:v>94</c:v>
                </c:pt>
                <c:pt idx="3">
                  <c:v>94</c:v>
                </c:pt>
                <c:pt idx="4">
                  <c:v>90</c:v>
                </c:pt>
                <c:pt idx="5">
                  <c:v>87</c:v>
                </c:pt>
                <c:pt idx="6">
                  <c:v>86</c:v>
                </c:pt>
                <c:pt idx="7">
                  <c:v>86</c:v>
                </c:pt>
                <c:pt idx="8">
                  <c:v>85</c:v>
                </c:pt>
                <c:pt idx="9">
                  <c:v>88</c:v>
                </c:pt>
                <c:pt idx="10">
                  <c:v>87</c:v>
                </c:pt>
                <c:pt idx="11">
                  <c:v>87</c:v>
                </c:pt>
                <c:pt idx="12">
                  <c:v>86</c:v>
                </c:pt>
                <c:pt idx="13">
                  <c:v>86</c:v>
                </c:pt>
                <c:pt idx="14">
                  <c:v>88</c:v>
                </c:pt>
                <c:pt idx="15">
                  <c:v>86</c:v>
                </c:pt>
                <c:pt idx="16">
                  <c:v>85</c:v>
                </c:pt>
                <c:pt idx="17">
                  <c:v>85</c:v>
                </c:pt>
                <c:pt idx="18">
                  <c:v>83</c:v>
                </c:pt>
                <c:pt idx="19">
                  <c:v>80</c:v>
                </c:pt>
                <c:pt idx="20">
                  <c:v>80</c:v>
                </c:pt>
                <c:pt idx="21">
                  <c:v>80</c:v>
                </c:pt>
                <c:pt idx="22">
                  <c:v>78</c:v>
                </c:pt>
                <c:pt idx="23">
                  <c:v>78</c:v>
                </c:pt>
                <c:pt idx="24">
                  <c:v>78</c:v>
                </c:pt>
                <c:pt idx="25">
                  <c:v>78</c:v>
                </c:pt>
                <c:pt idx="26">
                  <c:v>80</c:v>
                </c:pt>
                <c:pt idx="27">
                  <c:v>80</c:v>
                </c:pt>
                <c:pt idx="28">
                  <c:v>85</c:v>
                </c:pt>
                <c:pt idx="29">
                  <c:v>85</c:v>
                </c:pt>
                <c:pt idx="30">
                  <c:v>88</c:v>
                </c:pt>
                <c:pt idx="31">
                  <c:v>88</c:v>
                </c:pt>
                <c:pt idx="32">
                  <c:v>87</c:v>
                </c:pt>
                <c:pt idx="33">
                  <c:v>87</c:v>
                </c:pt>
                <c:pt idx="34">
                  <c:v>86</c:v>
                </c:pt>
                <c:pt idx="35">
                  <c:v>85</c:v>
                </c:pt>
                <c:pt idx="36">
                  <c:v>85</c:v>
                </c:pt>
                <c:pt idx="37">
                  <c:v>84</c:v>
                </c:pt>
                <c:pt idx="41">
                  <c:v>100</c:v>
                </c:pt>
                <c:pt idx="42">
                  <c:v>96</c:v>
                </c:pt>
                <c:pt idx="43">
                  <c:v>96</c:v>
                </c:pt>
                <c:pt idx="44">
                  <c:v>93</c:v>
                </c:pt>
                <c:pt idx="45">
                  <c:v>88</c:v>
                </c:pt>
                <c:pt idx="46">
                  <c:v>85</c:v>
                </c:pt>
                <c:pt idx="47">
                  <c:v>85</c:v>
                </c:pt>
                <c:pt idx="48">
                  <c:v>87</c:v>
                </c:pt>
                <c:pt idx="49">
                  <c:v>87</c:v>
                </c:pt>
                <c:pt idx="50">
                  <c:v>87</c:v>
                </c:pt>
                <c:pt idx="51">
                  <c:v>87</c:v>
                </c:pt>
                <c:pt idx="52">
                  <c:v>85</c:v>
                </c:pt>
                <c:pt idx="53">
                  <c:v>85</c:v>
                </c:pt>
                <c:pt idx="54">
                  <c:v>83</c:v>
                </c:pt>
                <c:pt idx="55">
                  <c:v>83</c:v>
                </c:pt>
                <c:pt idx="56">
                  <c:v>96</c:v>
                </c:pt>
                <c:pt idx="57">
                  <c:v>93</c:v>
                </c:pt>
                <c:pt idx="58">
                  <c:v>82</c:v>
                </c:pt>
                <c:pt idx="62">
                  <c:v>100</c:v>
                </c:pt>
                <c:pt idx="63">
                  <c:v>100</c:v>
                </c:pt>
                <c:pt idx="64">
                  <c:v>94</c:v>
                </c:pt>
                <c:pt idx="65">
                  <c:v>89</c:v>
                </c:pt>
                <c:pt idx="66">
                  <c:v>85</c:v>
                </c:pt>
                <c:pt idx="67">
                  <c:v>85</c:v>
                </c:pt>
                <c:pt idx="68">
                  <c:v>83</c:v>
                </c:pt>
                <c:pt idx="69">
                  <c:v>83</c:v>
                </c:pt>
                <c:pt idx="70">
                  <c:v>83</c:v>
                </c:pt>
                <c:pt idx="71">
                  <c:v>83</c:v>
                </c:pt>
                <c:pt idx="72">
                  <c:v>83</c:v>
                </c:pt>
                <c:pt idx="73">
                  <c:v>83</c:v>
                </c:pt>
                <c:pt idx="74">
                  <c:v>80</c:v>
                </c:pt>
                <c:pt idx="75">
                  <c:v>80</c:v>
                </c:pt>
                <c:pt idx="76">
                  <c:v>80</c:v>
                </c:pt>
                <c:pt idx="77">
                  <c:v>80</c:v>
                </c:pt>
                <c:pt idx="78">
                  <c:v>90</c:v>
                </c:pt>
              </c:numCache>
              <c:extLst xmlns:c15="http://schemas.microsoft.com/office/drawing/2012/chart"/>
            </c:numRef>
          </c:val>
          <c:smooth val="0"/>
          <c:extLst>
            <c:ext xmlns:c16="http://schemas.microsoft.com/office/drawing/2014/chart" uri="{C3380CC4-5D6E-409C-BE32-E72D297353CC}">
              <c16:uniqueId val="{00000003-590E-473F-B9C0-B080E2EA30CD}"/>
            </c:ext>
          </c:extLst>
        </c:ser>
        <c:ser>
          <c:idx val="4"/>
          <c:order val="4"/>
          <c:tx>
            <c:strRef>
              <c:f>Sheet1!$J$1</c:f>
              <c:strCache>
                <c:ptCount val="1"/>
                <c:pt idx="0">
                  <c:v>JTF</c:v>
                </c:pt>
              </c:strCache>
              <c:extLst xmlns:c15="http://schemas.microsoft.com/office/drawing/2012/chart"/>
            </c:strRef>
          </c:tx>
          <c:spPr>
            <a:ln w="28575" cap="rnd">
              <a:solidFill>
                <a:srgbClr val="002060"/>
              </a:solidFill>
              <a:round/>
            </a:ln>
            <a:effectLst/>
          </c:spPr>
          <c:marker>
            <c:symbol val="circle"/>
            <c:size val="5"/>
            <c:spPr>
              <a:solidFill>
                <a:srgbClr val="002060"/>
              </a:solidFill>
              <a:ln w="9525">
                <a:solidFill>
                  <a:srgbClr val="002060"/>
                </a:solidFill>
              </a:ln>
              <a:effectLst/>
            </c:spPr>
          </c:marker>
          <c:cat>
            <c:strRef>
              <c:f>Sheet1!$A$2:$A$80</c:f>
              <c:strCache>
                <c:ptCount val="79"/>
                <c:pt idx="0">
                  <c:v>July 28</c:v>
                </c:pt>
                <c:pt idx="1">
                  <c:v>July 29</c:v>
                </c:pt>
                <c:pt idx="2">
                  <c:v>July 30</c:v>
                </c:pt>
                <c:pt idx="3">
                  <c:v>July 31</c:v>
                </c:pt>
                <c:pt idx="4">
                  <c:v>August 1</c:v>
                </c:pt>
                <c:pt idx="5">
                  <c:v>August 2</c:v>
                </c:pt>
                <c:pt idx="6">
                  <c:v>August 3</c:v>
                </c:pt>
                <c:pt idx="7">
                  <c:v>August 4</c:v>
                </c:pt>
                <c:pt idx="8">
                  <c:v>August 5</c:v>
                </c:pt>
                <c:pt idx="9">
                  <c:v>August 6</c:v>
                </c:pt>
                <c:pt idx="10">
                  <c:v>August 7</c:v>
                </c:pt>
                <c:pt idx="11">
                  <c:v>August 8</c:v>
                </c:pt>
                <c:pt idx="12">
                  <c:v>August 9</c:v>
                </c:pt>
                <c:pt idx="13">
                  <c:v>August 10</c:v>
                </c:pt>
                <c:pt idx="14">
                  <c:v>August 11</c:v>
                </c:pt>
                <c:pt idx="15">
                  <c:v>August 13</c:v>
                </c:pt>
                <c:pt idx="16">
                  <c:v>August 14</c:v>
                </c:pt>
                <c:pt idx="17">
                  <c:v>August 15</c:v>
                </c:pt>
                <c:pt idx="18">
                  <c:v>August 16</c:v>
                </c:pt>
                <c:pt idx="19">
                  <c:v>August 17</c:v>
                </c:pt>
                <c:pt idx="20">
                  <c:v>August 18</c:v>
                </c:pt>
                <c:pt idx="21">
                  <c:v>August 19</c:v>
                </c:pt>
                <c:pt idx="22">
                  <c:v>August 20</c:v>
                </c:pt>
                <c:pt idx="23">
                  <c:v>August 21</c:v>
                </c:pt>
                <c:pt idx="24">
                  <c:v>August 22</c:v>
                </c:pt>
                <c:pt idx="25">
                  <c:v>August 23</c:v>
                </c:pt>
                <c:pt idx="26">
                  <c:v>August 24</c:v>
                </c:pt>
                <c:pt idx="27">
                  <c:v>August 25</c:v>
                </c:pt>
                <c:pt idx="28">
                  <c:v>August 26</c:v>
                </c:pt>
                <c:pt idx="29">
                  <c:v>August 27</c:v>
                </c:pt>
                <c:pt idx="30">
                  <c:v>August 29</c:v>
                </c:pt>
                <c:pt idx="31">
                  <c:v>August 30</c:v>
                </c:pt>
                <c:pt idx="32">
                  <c:v>August 31</c:v>
                </c:pt>
                <c:pt idx="33">
                  <c:v>September 1</c:v>
                </c:pt>
                <c:pt idx="34">
                  <c:v>September 2</c:v>
                </c:pt>
                <c:pt idx="35">
                  <c:v>September 5</c:v>
                </c:pt>
                <c:pt idx="36">
                  <c:v>September 7</c:v>
                </c:pt>
                <c:pt idx="37">
                  <c:v>September 8</c:v>
                </c:pt>
                <c:pt idx="41">
                  <c:v>September 22</c:v>
                </c:pt>
                <c:pt idx="42">
                  <c:v>September 23</c:v>
                </c:pt>
                <c:pt idx="43">
                  <c:v>September 24</c:v>
                </c:pt>
                <c:pt idx="44">
                  <c:v>September 25</c:v>
                </c:pt>
                <c:pt idx="45">
                  <c:v>September 26</c:v>
                </c:pt>
                <c:pt idx="46">
                  <c:v>September 27</c:v>
                </c:pt>
                <c:pt idx="47">
                  <c:v>September 28</c:v>
                </c:pt>
                <c:pt idx="48">
                  <c:v>September 29</c:v>
                </c:pt>
                <c:pt idx="49">
                  <c:v>September 30</c:v>
                </c:pt>
                <c:pt idx="50">
                  <c:v>October 1</c:v>
                </c:pt>
                <c:pt idx="51">
                  <c:v>October 2</c:v>
                </c:pt>
                <c:pt idx="52">
                  <c:v>October 3</c:v>
                </c:pt>
                <c:pt idx="53">
                  <c:v>October 4</c:v>
                </c:pt>
                <c:pt idx="54">
                  <c:v>October 6</c:v>
                </c:pt>
                <c:pt idx="55">
                  <c:v>October 10</c:v>
                </c:pt>
                <c:pt idx="56">
                  <c:v>October 12</c:v>
                </c:pt>
                <c:pt idx="57">
                  <c:v>October 13</c:v>
                </c:pt>
                <c:pt idx="58">
                  <c:v>October 17</c:v>
                </c:pt>
                <c:pt idx="62">
                  <c:v>October 23</c:v>
                </c:pt>
                <c:pt idx="63">
                  <c:v>October 24</c:v>
                </c:pt>
                <c:pt idx="64">
                  <c:v>October 25</c:v>
                </c:pt>
                <c:pt idx="65">
                  <c:v>October 26</c:v>
                </c:pt>
                <c:pt idx="66">
                  <c:v>October 27</c:v>
                </c:pt>
                <c:pt idx="67">
                  <c:v>October 28</c:v>
                </c:pt>
                <c:pt idx="68">
                  <c:v>October 29</c:v>
                </c:pt>
                <c:pt idx="69">
                  <c:v>October 30</c:v>
                </c:pt>
                <c:pt idx="70">
                  <c:v>October 31</c:v>
                </c:pt>
                <c:pt idx="71">
                  <c:v>November 1</c:v>
                </c:pt>
                <c:pt idx="72">
                  <c:v>November 2</c:v>
                </c:pt>
                <c:pt idx="73">
                  <c:v>November 3</c:v>
                </c:pt>
                <c:pt idx="74">
                  <c:v>November 4</c:v>
                </c:pt>
                <c:pt idx="75">
                  <c:v>November 6</c:v>
                </c:pt>
                <c:pt idx="76">
                  <c:v>November 7</c:v>
                </c:pt>
                <c:pt idx="77">
                  <c:v>November 8</c:v>
                </c:pt>
                <c:pt idx="78">
                  <c:v>February 6</c:v>
                </c:pt>
              </c:strCache>
            </c:strRef>
          </c:cat>
          <c:val>
            <c:numRef>
              <c:f>Sheet1!$J$2:$J$80</c:f>
              <c:numCache>
                <c:formatCode>General</c:formatCode>
                <c:ptCount val="79"/>
                <c:pt idx="0">
                  <c:v>25</c:v>
                </c:pt>
                <c:pt idx="1">
                  <c:v>26</c:v>
                </c:pt>
                <c:pt idx="2">
                  <c:v>26</c:v>
                </c:pt>
                <c:pt idx="3">
                  <c:v>30</c:v>
                </c:pt>
                <c:pt idx="4">
                  <c:v>31</c:v>
                </c:pt>
                <c:pt idx="5">
                  <c:v>30</c:v>
                </c:pt>
                <c:pt idx="6">
                  <c:v>32</c:v>
                </c:pt>
                <c:pt idx="7">
                  <c:v>33</c:v>
                </c:pt>
                <c:pt idx="8">
                  <c:v>33</c:v>
                </c:pt>
                <c:pt idx="9">
                  <c:v>27</c:v>
                </c:pt>
                <c:pt idx="10">
                  <c:v>31</c:v>
                </c:pt>
                <c:pt idx="11">
                  <c:v>32</c:v>
                </c:pt>
                <c:pt idx="12">
                  <c:v>33</c:v>
                </c:pt>
                <c:pt idx="13">
                  <c:v>37</c:v>
                </c:pt>
                <c:pt idx="14">
                  <c:v>38</c:v>
                </c:pt>
                <c:pt idx="15">
                  <c:v>40</c:v>
                </c:pt>
                <c:pt idx="16">
                  <c:v>40</c:v>
                </c:pt>
                <c:pt idx="17">
                  <c:v>43</c:v>
                </c:pt>
                <c:pt idx="18">
                  <c:v>42</c:v>
                </c:pt>
                <c:pt idx="19">
                  <c:v>45</c:v>
                </c:pt>
                <c:pt idx="20">
                  <c:v>45</c:v>
                </c:pt>
                <c:pt idx="21">
                  <c:v>29</c:v>
                </c:pt>
                <c:pt idx="22">
                  <c:v>14</c:v>
                </c:pt>
                <c:pt idx="23">
                  <c:v>17</c:v>
                </c:pt>
                <c:pt idx="24">
                  <c:v>17</c:v>
                </c:pt>
                <c:pt idx="25">
                  <c:v>15</c:v>
                </c:pt>
                <c:pt idx="26">
                  <c:v>17</c:v>
                </c:pt>
                <c:pt idx="27">
                  <c:v>33</c:v>
                </c:pt>
                <c:pt idx="28">
                  <c:v>46</c:v>
                </c:pt>
                <c:pt idx="29">
                  <c:v>34</c:v>
                </c:pt>
                <c:pt idx="30">
                  <c:v>58</c:v>
                </c:pt>
                <c:pt idx="31">
                  <c:v>59</c:v>
                </c:pt>
                <c:pt idx="32">
                  <c:v>60</c:v>
                </c:pt>
                <c:pt idx="33">
                  <c:v>57</c:v>
                </c:pt>
                <c:pt idx="34">
                  <c:v>57</c:v>
                </c:pt>
                <c:pt idx="35">
                  <c:v>62</c:v>
                </c:pt>
                <c:pt idx="36">
                  <c:v>63</c:v>
                </c:pt>
                <c:pt idx="37">
                  <c:v>66</c:v>
                </c:pt>
                <c:pt idx="42">
                  <c:v>33</c:v>
                </c:pt>
                <c:pt idx="43">
                  <c:v>50</c:v>
                </c:pt>
                <c:pt idx="44">
                  <c:v>50</c:v>
                </c:pt>
                <c:pt idx="45">
                  <c:v>45</c:v>
                </c:pt>
                <c:pt idx="46">
                  <c:v>48</c:v>
                </c:pt>
                <c:pt idx="47">
                  <c:v>52</c:v>
                </c:pt>
                <c:pt idx="48">
                  <c:v>54</c:v>
                </c:pt>
                <c:pt idx="49">
                  <c:v>56</c:v>
                </c:pt>
                <c:pt idx="50">
                  <c:v>53</c:v>
                </c:pt>
                <c:pt idx="51">
                  <c:v>54</c:v>
                </c:pt>
                <c:pt idx="52">
                  <c:v>57</c:v>
                </c:pt>
                <c:pt idx="53">
                  <c:v>58</c:v>
                </c:pt>
                <c:pt idx="54">
                  <c:v>57</c:v>
                </c:pt>
                <c:pt idx="55">
                  <c:v>57</c:v>
                </c:pt>
                <c:pt idx="56">
                  <c:v>22</c:v>
                </c:pt>
                <c:pt idx="57">
                  <c:v>28</c:v>
                </c:pt>
                <c:pt idx="58">
                  <c:v>38</c:v>
                </c:pt>
                <c:pt idx="63">
                  <c:v>71</c:v>
                </c:pt>
                <c:pt idx="64">
                  <c:v>43</c:v>
                </c:pt>
                <c:pt idx="65">
                  <c:v>56</c:v>
                </c:pt>
                <c:pt idx="66">
                  <c:v>46</c:v>
                </c:pt>
                <c:pt idx="68">
                  <c:v>45</c:v>
                </c:pt>
                <c:pt idx="69">
                  <c:v>38</c:v>
                </c:pt>
                <c:pt idx="70">
                  <c:v>42</c:v>
                </c:pt>
                <c:pt idx="71">
                  <c:v>49</c:v>
                </c:pt>
                <c:pt idx="72">
                  <c:v>53</c:v>
                </c:pt>
                <c:pt idx="73">
                  <c:v>49</c:v>
                </c:pt>
                <c:pt idx="74">
                  <c:v>59</c:v>
                </c:pt>
                <c:pt idx="76">
                  <c:v>57</c:v>
                </c:pt>
                <c:pt idx="77">
                  <c:v>59</c:v>
                </c:pt>
                <c:pt idx="78">
                  <c:v>109</c:v>
                </c:pt>
              </c:numCache>
              <c:extLst xmlns:c15="http://schemas.microsoft.com/office/drawing/2012/chart"/>
            </c:numRef>
          </c:val>
          <c:smooth val="0"/>
          <c:extLst>
            <c:ext xmlns:c16="http://schemas.microsoft.com/office/drawing/2014/chart" uri="{C3380CC4-5D6E-409C-BE32-E72D297353CC}">
              <c16:uniqueId val="{00000004-590E-473F-B9C0-B080E2EA30CD}"/>
            </c:ext>
          </c:extLst>
        </c:ser>
        <c:ser>
          <c:idx val="5"/>
          <c:order val="5"/>
          <c:tx>
            <c:strRef>
              <c:f>Sheet1!$L$1</c:f>
              <c:strCache>
                <c:ptCount val="1"/>
                <c:pt idx="0">
                  <c:v>Gas (e3m3)</c:v>
                </c:pt>
              </c:strCache>
              <c:extLst xmlns:c15="http://schemas.microsoft.com/office/drawing/2012/chart"/>
            </c:strRef>
          </c:tx>
          <c:spPr>
            <a:ln w="28575" cap="rnd">
              <a:solidFill>
                <a:srgbClr val="FF0000"/>
              </a:solidFill>
              <a:round/>
            </a:ln>
            <a:effectLst/>
          </c:spPr>
          <c:marker>
            <c:symbol val="circle"/>
            <c:size val="5"/>
            <c:spPr>
              <a:solidFill>
                <a:srgbClr val="FF0000"/>
              </a:solidFill>
              <a:ln w="9525">
                <a:solidFill>
                  <a:srgbClr val="FF0000"/>
                </a:solidFill>
              </a:ln>
              <a:effectLst/>
            </c:spPr>
          </c:marker>
          <c:cat>
            <c:strRef>
              <c:f>Sheet1!$A$2:$A$80</c:f>
              <c:strCache>
                <c:ptCount val="79"/>
                <c:pt idx="0">
                  <c:v>July 28</c:v>
                </c:pt>
                <c:pt idx="1">
                  <c:v>July 29</c:v>
                </c:pt>
                <c:pt idx="2">
                  <c:v>July 30</c:v>
                </c:pt>
                <c:pt idx="3">
                  <c:v>July 31</c:v>
                </c:pt>
                <c:pt idx="4">
                  <c:v>August 1</c:v>
                </c:pt>
                <c:pt idx="5">
                  <c:v>August 2</c:v>
                </c:pt>
                <c:pt idx="6">
                  <c:v>August 3</c:v>
                </c:pt>
                <c:pt idx="7">
                  <c:v>August 4</c:v>
                </c:pt>
                <c:pt idx="8">
                  <c:v>August 5</c:v>
                </c:pt>
                <c:pt idx="9">
                  <c:v>August 6</c:v>
                </c:pt>
                <c:pt idx="10">
                  <c:v>August 7</c:v>
                </c:pt>
                <c:pt idx="11">
                  <c:v>August 8</c:v>
                </c:pt>
                <c:pt idx="12">
                  <c:v>August 9</c:v>
                </c:pt>
                <c:pt idx="13">
                  <c:v>August 10</c:v>
                </c:pt>
                <c:pt idx="14">
                  <c:v>August 11</c:v>
                </c:pt>
                <c:pt idx="15">
                  <c:v>August 13</c:v>
                </c:pt>
                <c:pt idx="16">
                  <c:v>August 14</c:v>
                </c:pt>
                <c:pt idx="17">
                  <c:v>August 15</c:v>
                </c:pt>
                <c:pt idx="18">
                  <c:v>August 16</c:v>
                </c:pt>
                <c:pt idx="19">
                  <c:v>August 17</c:v>
                </c:pt>
                <c:pt idx="20">
                  <c:v>August 18</c:v>
                </c:pt>
                <c:pt idx="21">
                  <c:v>August 19</c:v>
                </c:pt>
                <c:pt idx="22">
                  <c:v>August 20</c:v>
                </c:pt>
                <c:pt idx="23">
                  <c:v>August 21</c:v>
                </c:pt>
                <c:pt idx="24">
                  <c:v>August 22</c:v>
                </c:pt>
                <c:pt idx="25">
                  <c:v>August 23</c:v>
                </c:pt>
                <c:pt idx="26">
                  <c:v>August 24</c:v>
                </c:pt>
                <c:pt idx="27">
                  <c:v>August 25</c:v>
                </c:pt>
                <c:pt idx="28">
                  <c:v>August 26</c:v>
                </c:pt>
                <c:pt idx="29">
                  <c:v>August 27</c:v>
                </c:pt>
                <c:pt idx="30">
                  <c:v>August 29</c:v>
                </c:pt>
                <c:pt idx="31">
                  <c:v>August 30</c:v>
                </c:pt>
                <c:pt idx="32">
                  <c:v>August 31</c:v>
                </c:pt>
                <c:pt idx="33">
                  <c:v>September 1</c:v>
                </c:pt>
                <c:pt idx="34">
                  <c:v>September 2</c:v>
                </c:pt>
                <c:pt idx="35">
                  <c:v>September 5</c:v>
                </c:pt>
                <c:pt idx="36">
                  <c:v>September 7</c:v>
                </c:pt>
                <c:pt idx="37">
                  <c:v>September 8</c:v>
                </c:pt>
                <c:pt idx="41">
                  <c:v>September 22</c:v>
                </c:pt>
                <c:pt idx="42">
                  <c:v>September 23</c:v>
                </c:pt>
                <c:pt idx="43">
                  <c:v>September 24</c:v>
                </c:pt>
                <c:pt idx="44">
                  <c:v>September 25</c:v>
                </c:pt>
                <c:pt idx="45">
                  <c:v>September 26</c:v>
                </c:pt>
                <c:pt idx="46">
                  <c:v>September 27</c:v>
                </c:pt>
                <c:pt idx="47">
                  <c:v>September 28</c:v>
                </c:pt>
                <c:pt idx="48">
                  <c:v>September 29</c:v>
                </c:pt>
                <c:pt idx="49">
                  <c:v>September 30</c:v>
                </c:pt>
                <c:pt idx="50">
                  <c:v>October 1</c:v>
                </c:pt>
                <c:pt idx="51">
                  <c:v>October 2</c:v>
                </c:pt>
                <c:pt idx="52">
                  <c:v>October 3</c:v>
                </c:pt>
                <c:pt idx="53">
                  <c:v>October 4</c:v>
                </c:pt>
                <c:pt idx="54">
                  <c:v>October 6</c:v>
                </c:pt>
                <c:pt idx="55">
                  <c:v>October 10</c:v>
                </c:pt>
                <c:pt idx="56">
                  <c:v>October 12</c:v>
                </c:pt>
                <c:pt idx="57">
                  <c:v>October 13</c:v>
                </c:pt>
                <c:pt idx="58">
                  <c:v>October 17</c:v>
                </c:pt>
                <c:pt idx="62">
                  <c:v>October 23</c:v>
                </c:pt>
                <c:pt idx="63">
                  <c:v>October 24</c:v>
                </c:pt>
                <c:pt idx="64">
                  <c:v>October 25</c:v>
                </c:pt>
                <c:pt idx="65">
                  <c:v>October 26</c:v>
                </c:pt>
                <c:pt idx="66">
                  <c:v>October 27</c:v>
                </c:pt>
                <c:pt idx="67">
                  <c:v>October 28</c:v>
                </c:pt>
                <c:pt idx="68">
                  <c:v>October 29</c:v>
                </c:pt>
                <c:pt idx="69">
                  <c:v>October 30</c:v>
                </c:pt>
                <c:pt idx="70">
                  <c:v>October 31</c:v>
                </c:pt>
                <c:pt idx="71">
                  <c:v>November 1</c:v>
                </c:pt>
                <c:pt idx="72">
                  <c:v>November 2</c:v>
                </c:pt>
                <c:pt idx="73">
                  <c:v>November 3</c:v>
                </c:pt>
                <c:pt idx="74">
                  <c:v>November 4</c:v>
                </c:pt>
                <c:pt idx="75">
                  <c:v>November 6</c:v>
                </c:pt>
                <c:pt idx="76">
                  <c:v>November 7</c:v>
                </c:pt>
                <c:pt idx="77">
                  <c:v>November 8</c:v>
                </c:pt>
                <c:pt idx="78">
                  <c:v>February 6</c:v>
                </c:pt>
              </c:strCache>
            </c:strRef>
          </c:cat>
          <c:val>
            <c:numRef>
              <c:f>Sheet1!$L$2:$L$80</c:f>
              <c:numCache>
                <c:formatCode>0.00</c:formatCode>
                <c:ptCount val="79"/>
                <c:pt idx="0">
                  <c:v>3.92</c:v>
                </c:pt>
                <c:pt idx="2">
                  <c:v>4.5199999999999996</c:v>
                </c:pt>
                <c:pt idx="3">
                  <c:v>5.41</c:v>
                </c:pt>
                <c:pt idx="4">
                  <c:v>5.78</c:v>
                </c:pt>
                <c:pt idx="5">
                  <c:v>5.78</c:v>
                </c:pt>
                <c:pt idx="6">
                  <c:v>6.81</c:v>
                </c:pt>
                <c:pt idx="7">
                  <c:v>6.8</c:v>
                </c:pt>
                <c:pt idx="8">
                  <c:v>7.77</c:v>
                </c:pt>
                <c:pt idx="9">
                  <c:v>2.23</c:v>
                </c:pt>
                <c:pt idx="10">
                  <c:v>9.17</c:v>
                </c:pt>
                <c:pt idx="11">
                  <c:v>9.4600000000000009</c:v>
                </c:pt>
                <c:pt idx="12">
                  <c:v>9.93</c:v>
                </c:pt>
                <c:pt idx="13">
                  <c:v>10.43</c:v>
                </c:pt>
                <c:pt idx="14">
                  <c:v>10.86</c:v>
                </c:pt>
                <c:pt idx="15">
                  <c:v>11.57</c:v>
                </c:pt>
                <c:pt idx="16">
                  <c:v>11.9</c:v>
                </c:pt>
                <c:pt idx="17">
                  <c:v>12.4</c:v>
                </c:pt>
                <c:pt idx="18">
                  <c:v>12.56</c:v>
                </c:pt>
                <c:pt idx="19">
                  <c:v>12.8</c:v>
                </c:pt>
                <c:pt idx="20">
                  <c:v>13.08</c:v>
                </c:pt>
                <c:pt idx="21">
                  <c:v>13.28</c:v>
                </c:pt>
                <c:pt idx="22">
                  <c:v>16.62</c:v>
                </c:pt>
                <c:pt idx="23">
                  <c:v>18.77</c:v>
                </c:pt>
                <c:pt idx="24">
                  <c:v>17.2</c:v>
                </c:pt>
                <c:pt idx="25">
                  <c:v>17.100000000000001</c:v>
                </c:pt>
                <c:pt idx="26">
                  <c:v>16.57</c:v>
                </c:pt>
                <c:pt idx="27">
                  <c:v>14.6</c:v>
                </c:pt>
                <c:pt idx="28">
                  <c:v>12.43</c:v>
                </c:pt>
                <c:pt idx="29">
                  <c:v>13.89</c:v>
                </c:pt>
                <c:pt idx="30">
                  <c:v>13.96</c:v>
                </c:pt>
                <c:pt idx="31">
                  <c:v>13.84</c:v>
                </c:pt>
                <c:pt idx="32">
                  <c:v>14.27</c:v>
                </c:pt>
                <c:pt idx="33">
                  <c:v>14.5</c:v>
                </c:pt>
                <c:pt idx="34">
                  <c:v>14.7</c:v>
                </c:pt>
                <c:pt idx="35">
                  <c:v>14.7</c:v>
                </c:pt>
                <c:pt idx="36">
                  <c:v>14.6</c:v>
                </c:pt>
                <c:pt idx="37">
                  <c:v>14.73</c:v>
                </c:pt>
                <c:pt idx="42">
                  <c:v>18</c:v>
                </c:pt>
                <c:pt idx="43">
                  <c:v>21.21</c:v>
                </c:pt>
                <c:pt idx="44">
                  <c:v>20</c:v>
                </c:pt>
                <c:pt idx="45">
                  <c:v>11.06</c:v>
                </c:pt>
                <c:pt idx="46">
                  <c:v>11.16</c:v>
                </c:pt>
                <c:pt idx="47">
                  <c:v>10.31</c:v>
                </c:pt>
                <c:pt idx="48">
                  <c:v>10.130000000000001</c:v>
                </c:pt>
                <c:pt idx="49">
                  <c:v>10.3</c:v>
                </c:pt>
                <c:pt idx="50">
                  <c:v>8.44</c:v>
                </c:pt>
                <c:pt idx="51">
                  <c:v>10.64</c:v>
                </c:pt>
                <c:pt idx="52">
                  <c:v>9.3000000000000007</c:v>
                </c:pt>
                <c:pt idx="53">
                  <c:v>10.6</c:v>
                </c:pt>
                <c:pt idx="54">
                  <c:v>14.78</c:v>
                </c:pt>
                <c:pt idx="55">
                  <c:v>10.5</c:v>
                </c:pt>
                <c:pt idx="56">
                  <c:v>11.22</c:v>
                </c:pt>
                <c:pt idx="57">
                  <c:v>10.27</c:v>
                </c:pt>
                <c:pt idx="58">
                  <c:v>13.89</c:v>
                </c:pt>
                <c:pt idx="64">
                  <c:v>7.5</c:v>
                </c:pt>
                <c:pt idx="65">
                  <c:v>9.8000000000000007</c:v>
                </c:pt>
                <c:pt idx="66">
                  <c:v>8.9</c:v>
                </c:pt>
                <c:pt idx="67">
                  <c:v>7.12</c:v>
                </c:pt>
                <c:pt idx="68">
                  <c:v>7.4</c:v>
                </c:pt>
                <c:pt idx="69">
                  <c:v>9.2200000000000006</c:v>
                </c:pt>
                <c:pt idx="70">
                  <c:v>9.0399999999999991</c:v>
                </c:pt>
                <c:pt idx="71">
                  <c:v>9.5399999999999991</c:v>
                </c:pt>
                <c:pt idx="72">
                  <c:v>9.83</c:v>
                </c:pt>
                <c:pt idx="73">
                  <c:v>10.1</c:v>
                </c:pt>
                <c:pt idx="74">
                  <c:v>10.36</c:v>
                </c:pt>
                <c:pt idx="75">
                  <c:v>10.39</c:v>
                </c:pt>
                <c:pt idx="76">
                  <c:v>10.41</c:v>
                </c:pt>
                <c:pt idx="77">
                  <c:v>11</c:v>
                </c:pt>
                <c:pt idx="78">
                  <c:v>11.81</c:v>
                </c:pt>
              </c:numCache>
              <c:extLst xmlns:c15="http://schemas.microsoft.com/office/drawing/2012/chart"/>
            </c:numRef>
          </c:val>
          <c:smooth val="0"/>
          <c:extLst>
            <c:ext xmlns:c16="http://schemas.microsoft.com/office/drawing/2014/chart" uri="{C3380CC4-5D6E-409C-BE32-E72D297353CC}">
              <c16:uniqueId val="{00000005-590E-473F-B9C0-B080E2EA30CD}"/>
            </c:ext>
          </c:extLst>
        </c:ser>
        <c:ser>
          <c:idx val="6"/>
          <c:order val="6"/>
          <c:tx>
            <c:strRef>
              <c:f>Sheet1!$H$1</c:f>
              <c:strCache>
                <c:ptCount val="1"/>
                <c:pt idx="0">
                  <c:v>Oil (m3)</c:v>
                </c:pt>
              </c:strCache>
            </c:strRef>
          </c:tx>
          <c:spPr>
            <a:ln>
              <a:solidFill>
                <a:srgbClr val="00B050"/>
              </a:solidFill>
            </a:ln>
          </c:spPr>
          <c:marker>
            <c:spPr>
              <a:ln>
                <a:solidFill>
                  <a:srgbClr val="00B050"/>
                </a:solidFill>
              </a:ln>
            </c:spPr>
          </c:marker>
          <c:cat>
            <c:strRef>
              <c:f>Sheet1!$A$2:$A$80</c:f>
              <c:strCache>
                <c:ptCount val="79"/>
                <c:pt idx="0">
                  <c:v>July 28</c:v>
                </c:pt>
                <c:pt idx="1">
                  <c:v>July 29</c:v>
                </c:pt>
                <c:pt idx="2">
                  <c:v>July 30</c:v>
                </c:pt>
                <c:pt idx="3">
                  <c:v>July 31</c:v>
                </c:pt>
                <c:pt idx="4">
                  <c:v>August 1</c:v>
                </c:pt>
                <c:pt idx="5">
                  <c:v>August 2</c:v>
                </c:pt>
                <c:pt idx="6">
                  <c:v>August 3</c:v>
                </c:pt>
                <c:pt idx="7">
                  <c:v>August 4</c:v>
                </c:pt>
                <c:pt idx="8">
                  <c:v>August 5</c:v>
                </c:pt>
                <c:pt idx="9">
                  <c:v>August 6</c:v>
                </c:pt>
                <c:pt idx="10">
                  <c:v>August 7</c:v>
                </c:pt>
                <c:pt idx="11">
                  <c:v>August 8</c:v>
                </c:pt>
                <c:pt idx="12">
                  <c:v>August 9</c:v>
                </c:pt>
                <c:pt idx="13">
                  <c:v>August 10</c:v>
                </c:pt>
                <c:pt idx="14">
                  <c:v>August 11</c:v>
                </c:pt>
                <c:pt idx="15">
                  <c:v>August 13</c:v>
                </c:pt>
                <c:pt idx="16">
                  <c:v>August 14</c:v>
                </c:pt>
                <c:pt idx="17">
                  <c:v>August 15</c:v>
                </c:pt>
                <c:pt idx="18">
                  <c:v>August 16</c:v>
                </c:pt>
                <c:pt idx="19">
                  <c:v>August 17</c:v>
                </c:pt>
                <c:pt idx="20">
                  <c:v>August 18</c:v>
                </c:pt>
                <c:pt idx="21">
                  <c:v>August 19</c:v>
                </c:pt>
                <c:pt idx="22">
                  <c:v>August 20</c:v>
                </c:pt>
                <c:pt idx="23">
                  <c:v>August 21</c:v>
                </c:pt>
                <c:pt idx="24">
                  <c:v>August 22</c:v>
                </c:pt>
                <c:pt idx="25">
                  <c:v>August 23</c:v>
                </c:pt>
                <c:pt idx="26">
                  <c:v>August 24</c:v>
                </c:pt>
                <c:pt idx="27">
                  <c:v>August 25</c:v>
                </c:pt>
                <c:pt idx="28">
                  <c:v>August 26</c:v>
                </c:pt>
                <c:pt idx="29">
                  <c:v>August 27</c:v>
                </c:pt>
                <c:pt idx="30">
                  <c:v>August 29</c:v>
                </c:pt>
                <c:pt idx="31">
                  <c:v>August 30</c:v>
                </c:pt>
                <c:pt idx="32">
                  <c:v>August 31</c:v>
                </c:pt>
                <c:pt idx="33">
                  <c:v>September 1</c:v>
                </c:pt>
                <c:pt idx="34">
                  <c:v>September 2</c:v>
                </c:pt>
                <c:pt idx="35">
                  <c:v>September 5</c:v>
                </c:pt>
                <c:pt idx="36">
                  <c:v>September 7</c:v>
                </c:pt>
                <c:pt idx="37">
                  <c:v>September 8</c:v>
                </c:pt>
                <c:pt idx="41">
                  <c:v>September 22</c:v>
                </c:pt>
                <c:pt idx="42">
                  <c:v>September 23</c:v>
                </c:pt>
                <c:pt idx="43">
                  <c:v>September 24</c:v>
                </c:pt>
                <c:pt idx="44">
                  <c:v>September 25</c:v>
                </c:pt>
                <c:pt idx="45">
                  <c:v>September 26</c:v>
                </c:pt>
                <c:pt idx="46">
                  <c:v>September 27</c:v>
                </c:pt>
                <c:pt idx="47">
                  <c:v>September 28</c:v>
                </c:pt>
                <c:pt idx="48">
                  <c:v>September 29</c:v>
                </c:pt>
                <c:pt idx="49">
                  <c:v>September 30</c:v>
                </c:pt>
                <c:pt idx="50">
                  <c:v>October 1</c:v>
                </c:pt>
                <c:pt idx="51">
                  <c:v>October 2</c:v>
                </c:pt>
                <c:pt idx="52">
                  <c:v>October 3</c:v>
                </c:pt>
                <c:pt idx="53">
                  <c:v>October 4</c:v>
                </c:pt>
                <c:pt idx="54">
                  <c:v>October 6</c:v>
                </c:pt>
                <c:pt idx="55">
                  <c:v>October 10</c:v>
                </c:pt>
                <c:pt idx="56">
                  <c:v>October 12</c:v>
                </c:pt>
                <c:pt idx="57">
                  <c:v>October 13</c:v>
                </c:pt>
                <c:pt idx="58">
                  <c:v>October 17</c:v>
                </c:pt>
                <c:pt idx="62">
                  <c:v>October 23</c:v>
                </c:pt>
                <c:pt idx="63">
                  <c:v>October 24</c:v>
                </c:pt>
                <c:pt idx="64">
                  <c:v>October 25</c:v>
                </c:pt>
                <c:pt idx="65">
                  <c:v>October 26</c:v>
                </c:pt>
                <c:pt idx="66">
                  <c:v>October 27</c:v>
                </c:pt>
                <c:pt idx="67">
                  <c:v>October 28</c:v>
                </c:pt>
                <c:pt idx="68">
                  <c:v>October 29</c:v>
                </c:pt>
                <c:pt idx="69">
                  <c:v>October 30</c:v>
                </c:pt>
                <c:pt idx="70">
                  <c:v>October 31</c:v>
                </c:pt>
                <c:pt idx="71">
                  <c:v>November 1</c:v>
                </c:pt>
                <c:pt idx="72">
                  <c:v>November 2</c:v>
                </c:pt>
                <c:pt idx="73">
                  <c:v>November 3</c:v>
                </c:pt>
                <c:pt idx="74">
                  <c:v>November 4</c:v>
                </c:pt>
                <c:pt idx="75">
                  <c:v>November 6</c:v>
                </c:pt>
                <c:pt idx="76">
                  <c:v>November 7</c:v>
                </c:pt>
                <c:pt idx="77">
                  <c:v>November 8</c:v>
                </c:pt>
                <c:pt idx="78">
                  <c:v>February 6</c:v>
                </c:pt>
              </c:strCache>
            </c:strRef>
          </c:cat>
          <c:val>
            <c:numRef>
              <c:f>Sheet1!$H$2:$H$80</c:f>
              <c:numCache>
                <c:formatCode>0</c:formatCode>
                <c:ptCount val="79"/>
                <c:pt idx="0">
                  <c:v>7.0400000000000063</c:v>
                </c:pt>
                <c:pt idx="1">
                  <c:v>8.3760000000000083</c:v>
                </c:pt>
                <c:pt idx="2">
                  <c:v>10.080000000000009</c:v>
                </c:pt>
                <c:pt idx="3">
                  <c:v>10.020000000000008</c:v>
                </c:pt>
                <c:pt idx="4">
                  <c:v>16.499999999999996</c:v>
                </c:pt>
                <c:pt idx="5">
                  <c:v>21.32</c:v>
                </c:pt>
                <c:pt idx="6">
                  <c:v>22.820000000000004</c:v>
                </c:pt>
                <c:pt idx="7">
                  <c:v>21.560000000000002</c:v>
                </c:pt>
                <c:pt idx="8">
                  <c:v>22.950000000000003</c:v>
                </c:pt>
                <c:pt idx="9">
                  <c:v>18.48</c:v>
                </c:pt>
                <c:pt idx="10">
                  <c:v>20.150000000000002</c:v>
                </c:pt>
                <c:pt idx="11">
                  <c:v>19.760000000000002</c:v>
                </c:pt>
                <c:pt idx="12">
                  <c:v>21.14</c:v>
                </c:pt>
                <c:pt idx="13">
                  <c:v>20.440000000000001</c:v>
                </c:pt>
                <c:pt idx="14">
                  <c:v>17.52</c:v>
                </c:pt>
                <c:pt idx="15">
                  <c:v>20.860000000000003</c:v>
                </c:pt>
                <c:pt idx="16">
                  <c:v>21.6</c:v>
                </c:pt>
                <c:pt idx="17">
                  <c:v>20.250000000000004</c:v>
                </c:pt>
                <c:pt idx="18">
                  <c:v>24.140000000000004</c:v>
                </c:pt>
                <c:pt idx="19">
                  <c:v>29.399999999999995</c:v>
                </c:pt>
                <c:pt idx="20">
                  <c:v>27.399999999999995</c:v>
                </c:pt>
                <c:pt idx="21">
                  <c:v>27.599999999999994</c:v>
                </c:pt>
                <c:pt idx="22">
                  <c:v>31.459999999999997</c:v>
                </c:pt>
                <c:pt idx="23">
                  <c:v>44.879999999999995</c:v>
                </c:pt>
                <c:pt idx="24">
                  <c:v>37.4</c:v>
                </c:pt>
                <c:pt idx="25">
                  <c:v>36.739999999999995</c:v>
                </c:pt>
                <c:pt idx="26">
                  <c:v>30.999999999999993</c:v>
                </c:pt>
                <c:pt idx="27">
                  <c:v>25.599999999999994</c:v>
                </c:pt>
                <c:pt idx="28">
                  <c:v>18.150000000000002</c:v>
                </c:pt>
                <c:pt idx="29">
                  <c:v>17.400000000000002</c:v>
                </c:pt>
                <c:pt idx="30">
                  <c:v>13.799999999999999</c:v>
                </c:pt>
                <c:pt idx="31">
                  <c:v>13.799999999999999</c:v>
                </c:pt>
                <c:pt idx="32">
                  <c:v>15.34</c:v>
                </c:pt>
                <c:pt idx="33">
                  <c:v>15.21</c:v>
                </c:pt>
                <c:pt idx="34">
                  <c:v>15.680000000000001</c:v>
                </c:pt>
                <c:pt idx="35">
                  <c:v>17.400000000000002</c:v>
                </c:pt>
                <c:pt idx="36">
                  <c:v>17.550000000000004</c:v>
                </c:pt>
                <c:pt idx="37">
                  <c:v>17.760000000000005</c:v>
                </c:pt>
                <c:pt idx="42">
                  <c:v>1.5200000000000014</c:v>
                </c:pt>
                <c:pt idx="43">
                  <c:v>2.7200000000000024</c:v>
                </c:pt>
                <c:pt idx="44">
                  <c:v>5.5299999999999958</c:v>
                </c:pt>
                <c:pt idx="45">
                  <c:v>9.48</c:v>
                </c:pt>
                <c:pt idx="46">
                  <c:v>14.100000000000001</c:v>
                </c:pt>
                <c:pt idx="47">
                  <c:v>13.800000000000002</c:v>
                </c:pt>
                <c:pt idx="48">
                  <c:v>11.96</c:v>
                </c:pt>
                <c:pt idx="49">
                  <c:v>13.26</c:v>
                </c:pt>
                <c:pt idx="50">
                  <c:v>12.870000000000001</c:v>
                </c:pt>
                <c:pt idx="51">
                  <c:v>12.610000000000001</c:v>
                </c:pt>
                <c:pt idx="52">
                  <c:v>13.950000000000003</c:v>
                </c:pt>
                <c:pt idx="53">
                  <c:v>13.500000000000002</c:v>
                </c:pt>
                <c:pt idx="54">
                  <c:v>15.300000000000004</c:v>
                </c:pt>
                <c:pt idx="55">
                  <c:v>12.920000000000003</c:v>
                </c:pt>
                <c:pt idx="56">
                  <c:v>3.1600000000000028</c:v>
                </c:pt>
                <c:pt idx="57">
                  <c:v>5.7399999999999958</c:v>
                </c:pt>
                <c:pt idx="58">
                  <c:v>14.940000000000005</c:v>
                </c:pt>
                <c:pt idx="64">
                  <c:v>3.7800000000000034</c:v>
                </c:pt>
                <c:pt idx="65">
                  <c:v>7.589999999999999</c:v>
                </c:pt>
                <c:pt idx="66">
                  <c:v>10.500000000000002</c:v>
                </c:pt>
                <c:pt idx="67">
                  <c:v>8.4000000000000021</c:v>
                </c:pt>
                <c:pt idx="68">
                  <c:v>10.540000000000003</c:v>
                </c:pt>
                <c:pt idx="69">
                  <c:v>12.750000000000004</c:v>
                </c:pt>
                <c:pt idx="70">
                  <c:v>12.920000000000003</c:v>
                </c:pt>
                <c:pt idx="71">
                  <c:v>12.920000000000003</c:v>
                </c:pt>
                <c:pt idx="72">
                  <c:v>12.920000000000003</c:v>
                </c:pt>
                <c:pt idx="73">
                  <c:v>13.770000000000003</c:v>
                </c:pt>
                <c:pt idx="74">
                  <c:v>15.599999999999996</c:v>
                </c:pt>
                <c:pt idx="75">
                  <c:v>14.799999999999997</c:v>
                </c:pt>
                <c:pt idx="76">
                  <c:v>14.999999999999996</c:v>
                </c:pt>
                <c:pt idx="77">
                  <c:v>11.399999999999997</c:v>
                </c:pt>
                <c:pt idx="78">
                  <c:v>7.3999999999999986</c:v>
                </c:pt>
              </c:numCache>
            </c:numRef>
          </c:val>
          <c:smooth val="0"/>
          <c:extLst>
            <c:ext xmlns:c16="http://schemas.microsoft.com/office/drawing/2014/chart" uri="{C3380CC4-5D6E-409C-BE32-E72D297353CC}">
              <c16:uniqueId val="{00000000-102E-467A-AB85-89A1F39A5481}"/>
            </c:ext>
          </c:extLst>
        </c:ser>
        <c:dLbls>
          <c:showLegendKey val="0"/>
          <c:showVal val="0"/>
          <c:showCatName val="0"/>
          <c:showSerName val="0"/>
          <c:showPercent val="0"/>
          <c:showBubbleSize val="0"/>
        </c:dLbls>
        <c:marker val="1"/>
        <c:smooth val="0"/>
        <c:axId val="926818816"/>
        <c:axId val="926821440"/>
        <c:extLst/>
      </c:lineChart>
      <c:catAx>
        <c:axId val="833827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3829432"/>
        <c:crosses val="autoZero"/>
        <c:auto val="1"/>
        <c:lblAlgn val="ctr"/>
        <c:lblOffset val="100"/>
        <c:noMultiLvlLbl val="0"/>
      </c:catAx>
      <c:valAx>
        <c:axId val="8338294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solidFill>
              <a:schemeClr val="accent4"/>
            </a:solidFill>
          </a:ln>
          <a:effectLst/>
        </c:spPr>
        <c:txPr>
          <a:bodyPr rot="-60000000" spcFirstLastPara="1" vertOverflow="ellipsis" vert="horz" wrap="square" anchor="ctr" anchorCtr="1"/>
          <a:lstStyle/>
          <a:p>
            <a:pPr>
              <a:defRPr sz="900" b="0" i="0" u="none" strike="noStrike" kern="1200" baseline="0">
                <a:solidFill>
                  <a:schemeClr val="accent4">
                    <a:lumMod val="50000"/>
                  </a:schemeClr>
                </a:solidFill>
                <a:latin typeface="+mn-lt"/>
                <a:ea typeface="+mn-ea"/>
                <a:cs typeface="+mn-cs"/>
              </a:defRPr>
            </a:pPr>
            <a:endParaRPr lang="en-US"/>
          </a:p>
        </c:txPr>
        <c:crossAx val="833827136"/>
        <c:crosses val="autoZero"/>
        <c:crossBetween val="between"/>
        <c:majorUnit val="50"/>
      </c:valAx>
      <c:valAx>
        <c:axId val="926821440"/>
        <c:scaling>
          <c:orientation val="minMax"/>
        </c:scaling>
        <c:delete val="0"/>
        <c:axPos val="r"/>
        <c:numFmt formatCode="General" sourceLinked="1"/>
        <c:majorTickMark val="out"/>
        <c:minorTickMark val="none"/>
        <c:tickLblPos val="nextTo"/>
        <c:spPr>
          <a:ln>
            <a:solidFill>
              <a:schemeClr val="tx1"/>
            </a:solidFill>
          </a:ln>
        </c:spPr>
        <c:txPr>
          <a:bodyPr/>
          <a:lstStyle/>
          <a:p>
            <a:pPr>
              <a:defRPr>
                <a:solidFill>
                  <a:schemeClr val="tx1"/>
                </a:solidFill>
              </a:defRPr>
            </a:pPr>
            <a:endParaRPr lang="en-US"/>
          </a:p>
        </c:txPr>
        <c:crossAx val="926818816"/>
        <c:crosses val="max"/>
        <c:crossBetween val="between"/>
      </c:valAx>
      <c:catAx>
        <c:axId val="926818816"/>
        <c:scaling>
          <c:orientation val="minMax"/>
        </c:scaling>
        <c:delete val="1"/>
        <c:axPos val="b"/>
        <c:numFmt formatCode="General" sourceLinked="1"/>
        <c:majorTickMark val="out"/>
        <c:minorTickMark val="none"/>
        <c:tickLblPos val="nextTo"/>
        <c:crossAx val="926821440"/>
        <c:crosses val="autoZero"/>
        <c:auto val="1"/>
        <c:lblAlgn val="ctr"/>
        <c:lblOffset val="100"/>
        <c:noMultiLvlLbl val="0"/>
      </c:catAx>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chart>
  <c:txPr>
    <a:bodyPr/>
    <a:lstStyle/>
    <a:p>
      <a:pPr>
        <a:defRPr/>
      </a:pPr>
      <a:endParaRPr lang="en-US"/>
    </a:p>
  </c:txPr>
  <c:printSettings>
    <c:headerFooter/>
    <c:pageMargins b="0.75" l="0.7" r="0.7" t="0.75" header="0.3" footer="0.3"/>
    <c:pageSetup paperSize="17" orientation="landscape"/>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219075</xdr:colOff>
      <xdr:row>82</xdr:row>
      <xdr:rowOff>14286</xdr:rowOff>
    </xdr:from>
    <xdr:to>
      <xdr:col>20</xdr:col>
      <xdr:colOff>328613</xdr:colOff>
      <xdr:row>121</xdr:row>
      <xdr:rowOff>57150</xdr:rowOff>
    </xdr:to>
    <xdr:graphicFrame macro="">
      <xdr:nvGraphicFramePr>
        <xdr:cNvPr id="2" name="Chart 1">
          <a:extLst>
            <a:ext uri="{FF2B5EF4-FFF2-40B4-BE49-F238E27FC236}">
              <a16:creationId xmlns:a16="http://schemas.microsoft.com/office/drawing/2014/main" id="{350FB2D6-21CC-9FC7-701D-7B9A7F1B829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400051</xdr:colOff>
      <xdr:row>91</xdr:row>
      <xdr:rowOff>38099</xdr:rowOff>
    </xdr:from>
    <xdr:to>
      <xdr:col>5</xdr:col>
      <xdr:colOff>571501</xdr:colOff>
      <xdr:row>99</xdr:row>
      <xdr:rowOff>142874</xdr:rowOff>
    </xdr:to>
    <xdr:sp macro="" textlink="">
      <xdr:nvSpPr>
        <xdr:cNvPr id="5" name="TextBox 4">
          <a:extLst>
            <a:ext uri="{FF2B5EF4-FFF2-40B4-BE49-F238E27FC236}">
              <a16:creationId xmlns:a16="http://schemas.microsoft.com/office/drawing/2014/main" id="{15395EF0-9D00-EDE2-B993-9F16BDEDDAD7}"/>
            </a:ext>
          </a:extLst>
        </xdr:cNvPr>
        <xdr:cNvSpPr txBox="1"/>
      </xdr:nvSpPr>
      <xdr:spPr>
        <a:xfrm rot="16200000">
          <a:off x="3005138" y="18102262"/>
          <a:ext cx="1628775" cy="171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800">
              <a:solidFill>
                <a:sysClr val="windowText" lastClr="000000"/>
              </a:solidFill>
            </a:rPr>
            <a:t>ESD due to fluid sluggign</a:t>
          </a:r>
        </a:p>
      </xdr:txBody>
    </xdr:sp>
    <xdr:clientData/>
  </xdr:twoCellAnchor>
  <xdr:twoCellAnchor>
    <xdr:from>
      <xdr:col>15</xdr:col>
      <xdr:colOff>190500</xdr:colOff>
      <xdr:row>91</xdr:row>
      <xdr:rowOff>123826</xdr:rowOff>
    </xdr:from>
    <xdr:to>
      <xdr:col>16</xdr:col>
      <xdr:colOff>104775</xdr:colOff>
      <xdr:row>92</xdr:row>
      <xdr:rowOff>104776</xdr:rowOff>
    </xdr:to>
    <xdr:sp macro="" textlink="">
      <xdr:nvSpPr>
        <xdr:cNvPr id="6" name="TextBox 5">
          <a:extLst>
            <a:ext uri="{FF2B5EF4-FFF2-40B4-BE49-F238E27FC236}">
              <a16:creationId xmlns:a16="http://schemas.microsoft.com/office/drawing/2014/main" id="{C233F207-170A-60F6-AFAD-22BE81D3483A}"/>
            </a:ext>
          </a:extLst>
        </xdr:cNvPr>
        <xdr:cNvSpPr txBox="1"/>
      </xdr:nvSpPr>
      <xdr:spPr>
        <a:xfrm>
          <a:off x="9010650" y="17459326"/>
          <a:ext cx="523875" cy="171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CA" sz="800">
              <a:solidFill>
                <a:schemeClr val="accent2"/>
              </a:solidFill>
            </a:rPr>
            <a:t>550-800</a:t>
          </a:r>
        </a:p>
      </xdr:txBody>
    </xdr:sp>
    <xdr:clientData/>
  </xdr:twoCellAnchor>
  <xdr:twoCellAnchor>
    <xdr:from>
      <xdr:col>14</xdr:col>
      <xdr:colOff>542925</xdr:colOff>
      <xdr:row>96</xdr:row>
      <xdr:rowOff>152401</xdr:rowOff>
    </xdr:from>
    <xdr:to>
      <xdr:col>15</xdr:col>
      <xdr:colOff>457200</xdr:colOff>
      <xdr:row>97</xdr:row>
      <xdr:rowOff>133351</xdr:rowOff>
    </xdr:to>
    <xdr:sp macro="" textlink="">
      <xdr:nvSpPr>
        <xdr:cNvPr id="7" name="TextBox 6">
          <a:extLst>
            <a:ext uri="{FF2B5EF4-FFF2-40B4-BE49-F238E27FC236}">
              <a16:creationId xmlns:a16="http://schemas.microsoft.com/office/drawing/2014/main" id="{B01F042A-1446-45E2-85B9-3E829FCAB31A}"/>
            </a:ext>
          </a:extLst>
        </xdr:cNvPr>
        <xdr:cNvSpPr txBox="1"/>
      </xdr:nvSpPr>
      <xdr:spPr>
        <a:xfrm>
          <a:off x="8753475" y="18440401"/>
          <a:ext cx="523875" cy="171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CA" sz="800">
              <a:solidFill>
                <a:schemeClr val="accent2"/>
              </a:solidFill>
            </a:rPr>
            <a:t>450-500</a:t>
          </a:r>
        </a:p>
      </xdr:txBody>
    </xdr:sp>
    <xdr:clientData/>
  </xdr:twoCellAnchor>
  <xdr:twoCellAnchor>
    <xdr:from>
      <xdr:col>0</xdr:col>
      <xdr:colOff>209550</xdr:colOff>
      <xdr:row>122</xdr:row>
      <xdr:rowOff>76200</xdr:rowOff>
    </xdr:from>
    <xdr:to>
      <xdr:col>20</xdr:col>
      <xdr:colOff>319088</xdr:colOff>
      <xdr:row>161</xdr:row>
      <xdr:rowOff>119064</xdr:rowOff>
    </xdr:to>
    <xdr:graphicFrame macro="">
      <xdr:nvGraphicFramePr>
        <xdr:cNvPr id="8" name="Chart 7">
          <a:extLst>
            <a:ext uri="{FF2B5EF4-FFF2-40B4-BE49-F238E27FC236}">
              <a16:creationId xmlns:a16="http://schemas.microsoft.com/office/drawing/2014/main" id="{BCA44837-5892-43AA-AFA5-B230BC907F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0.49314</cdr:x>
      <cdr:y>0.86084</cdr:y>
    </cdr:from>
    <cdr:to>
      <cdr:x>0.52972</cdr:x>
      <cdr:y>0.94624</cdr:y>
    </cdr:to>
    <cdr:sp macro="" textlink="">
      <cdr:nvSpPr>
        <cdr:cNvPr id="2" name="TextBox 1">
          <a:extLst xmlns:a="http://schemas.openxmlformats.org/drawingml/2006/main">
            <a:ext uri="{FF2B5EF4-FFF2-40B4-BE49-F238E27FC236}">
              <a16:creationId xmlns:a16="http://schemas.microsoft.com/office/drawing/2014/main" id="{9361D829-D63F-D449-3E18-6F96F79C48C2}"/>
            </a:ext>
          </a:extLst>
        </cdr:cNvPr>
        <cdr:cNvSpPr txBox="1"/>
      </cdr:nvSpPr>
      <cdr:spPr>
        <a:xfrm xmlns:a="http://schemas.openxmlformats.org/drawingml/2006/main" rot="16200000">
          <a:off x="7640002" y="6466906"/>
          <a:ext cx="638140" cy="56927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n-CA" sz="1100">
              <a:solidFill>
                <a:srgbClr val="FF0000"/>
              </a:solidFill>
            </a:rPr>
            <a:t>Pump</a:t>
          </a:r>
        </a:p>
        <a:p xmlns:a="http://schemas.openxmlformats.org/drawingml/2006/main">
          <a:pPr algn="ctr"/>
          <a:r>
            <a:rPr lang="en-CA" sz="1100">
              <a:solidFill>
                <a:srgbClr val="FF0000"/>
              </a:solidFill>
            </a:rPr>
            <a:t>Change</a:t>
          </a:r>
        </a:p>
      </cdr:txBody>
    </cdr:sp>
  </cdr:relSizeAnchor>
  <cdr:relSizeAnchor xmlns:cdr="http://schemas.openxmlformats.org/drawingml/2006/chartDrawing">
    <cdr:from>
      <cdr:x>0.75259</cdr:x>
      <cdr:y>0.8577</cdr:y>
    </cdr:from>
    <cdr:to>
      <cdr:x>0.78918</cdr:x>
      <cdr:y>0.9431</cdr:y>
    </cdr:to>
    <cdr:sp macro="" textlink="">
      <cdr:nvSpPr>
        <cdr:cNvPr id="3" name="TextBox 1">
          <a:extLst xmlns:a="http://schemas.openxmlformats.org/drawingml/2006/main">
            <a:ext uri="{FF2B5EF4-FFF2-40B4-BE49-F238E27FC236}">
              <a16:creationId xmlns:a16="http://schemas.microsoft.com/office/drawing/2014/main" id="{35EB0271-8897-E9D9-9A85-0F676D8BF1A1}"/>
            </a:ext>
          </a:extLst>
        </cdr:cNvPr>
        <cdr:cNvSpPr txBox="1"/>
      </cdr:nvSpPr>
      <cdr:spPr>
        <a:xfrm xmlns:a="http://schemas.openxmlformats.org/drawingml/2006/main" rot="16200000">
          <a:off x="11677799" y="6443394"/>
          <a:ext cx="638140" cy="56943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CA" sz="1100">
              <a:solidFill>
                <a:srgbClr val="FF0000"/>
              </a:solidFill>
            </a:rPr>
            <a:t>Pump Change</a:t>
          </a:r>
        </a:p>
      </cdr:txBody>
    </cdr:sp>
  </cdr:relSizeAnchor>
  <cdr:relSizeAnchor xmlns:cdr="http://schemas.openxmlformats.org/drawingml/2006/chartDrawing">
    <cdr:from>
      <cdr:x>0.30497</cdr:x>
      <cdr:y>0.27406</cdr:y>
    </cdr:from>
    <cdr:to>
      <cdr:x>0.32167</cdr:x>
      <cdr:y>0.44997</cdr:y>
    </cdr:to>
    <cdr:sp macro="" textlink="">
      <cdr:nvSpPr>
        <cdr:cNvPr id="4" name="TextBox 3">
          <a:extLst xmlns:a="http://schemas.openxmlformats.org/drawingml/2006/main">
            <a:ext uri="{FF2B5EF4-FFF2-40B4-BE49-F238E27FC236}">
              <a16:creationId xmlns:a16="http://schemas.microsoft.com/office/drawing/2014/main" id="{A1B7262D-D186-223B-A147-A38287938915}"/>
            </a:ext>
          </a:extLst>
        </cdr:cNvPr>
        <cdr:cNvSpPr txBox="1"/>
      </cdr:nvSpPr>
      <cdr:spPr>
        <a:xfrm xmlns:a="http://schemas.openxmlformats.org/drawingml/2006/main" rot="16200000">
          <a:off x="3095626" y="2605089"/>
          <a:ext cx="1314450"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CA" sz="800">
              <a:solidFill>
                <a:sysClr val="windowText" lastClr="000000"/>
              </a:solidFill>
            </a:rPr>
            <a:t>Pinched, flowing up casing</a:t>
          </a:r>
        </a:p>
      </cdr:txBody>
    </cdr:sp>
  </cdr:relSizeAnchor>
  <cdr:relSizeAnchor xmlns:cdr="http://schemas.openxmlformats.org/drawingml/2006/chartDrawing">
    <cdr:from>
      <cdr:x>0.3173</cdr:x>
      <cdr:y>0.29892</cdr:y>
    </cdr:from>
    <cdr:to>
      <cdr:x>0.33241</cdr:x>
      <cdr:y>0.45061</cdr:y>
    </cdr:to>
    <cdr:sp macro="" textlink="">
      <cdr:nvSpPr>
        <cdr:cNvPr id="5" name="TextBox 4">
          <a:extLst xmlns:a="http://schemas.openxmlformats.org/drawingml/2006/main">
            <a:ext uri="{FF2B5EF4-FFF2-40B4-BE49-F238E27FC236}">
              <a16:creationId xmlns:a16="http://schemas.microsoft.com/office/drawing/2014/main" id="{2866523C-17AF-ADAC-EB22-1CDDCDF717A8}"/>
            </a:ext>
          </a:extLst>
        </cdr:cNvPr>
        <cdr:cNvSpPr txBox="1"/>
      </cdr:nvSpPr>
      <cdr:spPr>
        <a:xfrm xmlns:a="http://schemas.openxmlformats.org/drawingml/2006/main" rot="16200000">
          <a:off x="3324225" y="2709864"/>
          <a:ext cx="1133475" cy="1809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CA" sz="800">
              <a:solidFill>
                <a:sysClr val="windowText" lastClr="000000"/>
              </a:solidFill>
            </a:rPr>
            <a:t>Casing pinched further</a:t>
          </a:r>
        </a:p>
      </cdr:txBody>
    </cdr:sp>
  </cdr:relSizeAnchor>
  <cdr:relSizeAnchor xmlns:cdr="http://schemas.openxmlformats.org/drawingml/2006/chartDrawing">
    <cdr:from>
      <cdr:x>0.52326</cdr:x>
      <cdr:y>0.34289</cdr:y>
    </cdr:from>
    <cdr:to>
      <cdr:x>0.53916</cdr:x>
      <cdr:y>0.65583</cdr:y>
    </cdr:to>
    <cdr:sp macro="" textlink="">
      <cdr:nvSpPr>
        <cdr:cNvPr id="6" name="TextBox 5">
          <a:extLst xmlns:a="http://schemas.openxmlformats.org/drawingml/2006/main">
            <a:ext uri="{FF2B5EF4-FFF2-40B4-BE49-F238E27FC236}">
              <a16:creationId xmlns:a16="http://schemas.microsoft.com/office/drawing/2014/main" id="{629DBEAF-C888-4B10-2B56-1A8C4C5A7C48}"/>
            </a:ext>
          </a:extLst>
        </cdr:cNvPr>
        <cdr:cNvSpPr txBox="1"/>
      </cdr:nvSpPr>
      <cdr:spPr>
        <a:xfrm xmlns:a="http://schemas.openxmlformats.org/drawingml/2006/main" rot="16200000">
          <a:off x="5193505" y="3636170"/>
          <a:ext cx="2338390" cy="190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CA" sz="800">
              <a:solidFill>
                <a:schemeClr val="tx1"/>
              </a:solidFill>
            </a:rPr>
            <a:t>Presco tripped, 1000psi casing pressure, shut in well</a:t>
          </a:r>
        </a:p>
      </cdr:txBody>
    </cdr:sp>
  </cdr:relSizeAnchor>
  <cdr:relSizeAnchor xmlns:cdr="http://schemas.openxmlformats.org/drawingml/2006/chartDrawing">
    <cdr:from>
      <cdr:x>0.65726</cdr:x>
      <cdr:y>0.21797</cdr:y>
    </cdr:from>
    <cdr:to>
      <cdr:x>0.67237</cdr:x>
      <cdr:y>0.32505</cdr:y>
    </cdr:to>
    <cdr:sp macro="" textlink="">
      <cdr:nvSpPr>
        <cdr:cNvPr id="7" name="TextBox 6">
          <a:extLst xmlns:a="http://schemas.openxmlformats.org/drawingml/2006/main">
            <a:ext uri="{FF2B5EF4-FFF2-40B4-BE49-F238E27FC236}">
              <a16:creationId xmlns:a16="http://schemas.microsoft.com/office/drawing/2014/main" id="{D4658E81-3AE6-F11C-F2F6-B3B9B5AD53F2}"/>
            </a:ext>
          </a:extLst>
        </cdr:cNvPr>
        <cdr:cNvSpPr txBox="1"/>
      </cdr:nvSpPr>
      <cdr:spPr>
        <a:xfrm xmlns:a="http://schemas.openxmlformats.org/drawingml/2006/main" rot="16200000">
          <a:off x="7562851" y="1938339"/>
          <a:ext cx="800100" cy="1809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CA" sz="800"/>
            <a:t>Opened choke</a:t>
          </a:r>
        </a:p>
      </cdr:txBody>
    </cdr:sp>
  </cdr:relSizeAnchor>
  <cdr:relSizeAnchor xmlns:cdr="http://schemas.openxmlformats.org/drawingml/2006/chartDrawing">
    <cdr:from>
      <cdr:x>0.69344</cdr:x>
      <cdr:y>0.37731</cdr:y>
    </cdr:from>
    <cdr:to>
      <cdr:x>0.70934</cdr:x>
      <cdr:y>0.57425</cdr:y>
    </cdr:to>
    <cdr:sp macro="" textlink="">
      <cdr:nvSpPr>
        <cdr:cNvPr id="8" name="TextBox 7">
          <a:extLst xmlns:a="http://schemas.openxmlformats.org/drawingml/2006/main">
            <a:ext uri="{FF2B5EF4-FFF2-40B4-BE49-F238E27FC236}">
              <a16:creationId xmlns:a16="http://schemas.microsoft.com/office/drawing/2014/main" id="{58A6A325-C7D3-F53E-1BD9-B8A37ACFEF7A}"/>
            </a:ext>
          </a:extLst>
        </cdr:cNvPr>
        <cdr:cNvSpPr txBox="1"/>
      </cdr:nvSpPr>
      <cdr:spPr>
        <a:xfrm xmlns:a="http://schemas.openxmlformats.org/drawingml/2006/main" rot="16200000">
          <a:off x="7665244" y="3459957"/>
          <a:ext cx="1471615" cy="190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CA" sz="800"/>
            <a:t>Torque and Amp fluctuated great deal</a:t>
          </a:r>
        </a:p>
      </cdr:txBody>
    </cdr:sp>
  </cdr:relSizeAnchor>
  <cdr:relSizeAnchor xmlns:cdr="http://schemas.openxmlformats.org/drawingml/2006/chartDrawing">
    <cdr:from>
      <cdr:x>0.70378</cdr:x>
      <cdr:y>0.38113</cdr:y>
    </cdr:from>
    <cdr:to>
      <cdr:x>0.74513</cdr:x>
      <cdr:y>0.58955</cdr:y>
    </cdr:to>
    <cdr:sp macro="" textlink="">
      <cdr:nvSpPr>
        <cdr:cNvPr id="9" name="TextBox 8">
          <a:extLst xmlns:a="http://schemas.openxmlformats.org/drawingml/2006/main">
            <a:ext uri="{FF2B5EF4-FFF2-40B4-BE49-F238E27FC236}">
              <a16:creationId xmlns:a16="http://schemas.microsoft.com/office/drawing/2014/main" id="{2C3E20F7-C85A-F109-58B6-A74E1F9BD441}"/>
            </a:ext>
          </a:extLst>
        </cdr:cNvPr>
        <cdr:cNvSpPr txBox="1"/>
      </cdr:nvSpPr>
      <cdr:spPr>
        <a:xfrm xmlns:a="http://schemas.openxmlformats.org/drawingml/2006/main" rot="16200000">
          <a:off x="7898607" y="3378994"/>
          <a:ext cx="1557339" cy="49530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n-CA" sz="800"/>
            <a:t>Torque and Amp fluctuated great deal,</a:t>
          </a:r>
        </a:p>
        <a:p xmlns:a="http://schemas.openxmlformats.org/drawingml/2006/main">
          <a:pPr algn="ctr"/>
          <a:r>
            <a:rPr lang="en-CA" sz="800"/>
            <a:t>genset dwn, casing flush</a:t>
          </a:r>
        </a:p>
      </cdr:txBody>
    </cdr:sp>
  </cdr:relSizeAnchor>
  <cdr:relSizeAnchor xmlns:cdr="http://schemas.openxmlformats.org/drawingml/2006/chartDrawing">
    <cdr:from>
      <cdr:x>0.77734</cdr:x>
      <cdr:y>0.40025</cdr:y>
    </cdr:from>
    <cdr:to>
      <cdr:x>0.79404</cdr:x>
      <cdr:y>0.55322</cdr:y>
    </cdr:to>
    <cdr:sp macro="" textlink="">
      <cdr:nvSpPr>
        <cdr:cNvPr id="10" name="TextBox 9">
          <a:extLst xmlns:a="http://schemas.openxmlformats.org/drawingml/2006/main">
            <a:ext uri="{FF2B5EF4-FFF2-40B4-BE49-F238E27FC236}">
              <a16:creationId xmlns:a16="http://schemas.microsoft.com/office/drawing/2014/main" id="{7AD70CF3-D12C-AD6D-248C-9F539EC55F0D}"/>
            </a:ext>
          </a:extLst>
        </cdr:cNvPr>
        <cdr:cNvSpPr txBox="1"/>
      </cdr:nvSpPr>
      <cdr:spPr>
        <a:xfrm xmlns:a="http://schemas.openxmlformats.org/drawingml/2006/main" rot="16200000">
          <a:off x="8839202" y="3462338"/>
          <a:ext cx="1143000"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CA" sz="800"/>
            <a:t>Trouble controling gas</a:t>
          </a:r>
        </a:p>
      </cdr:txBody>
    </cdr:sp>
  </cdr:relSizeAnchor>
  <cdr:relSizeAnchor xmlns:cdr="http://schemas.openxmlformats.org/drawingml/2006/chartDrawing">
    <cdr:from>
      <cdr:x>0.6619</cdr:x>
      <cdr:y>0.37391</cdr:y>
    </cdr:from>
    <cdr:to>
      <cdr:x>0.70563</cdr:x>
      <cdr:y>0.39686</cdr:y>
    </cdr:to>
    <cdr:sp macro="" textlink="">
      <cdr:nvSpPr>
        <cdr:cNvPr id="11" name="TextBox 5">
          <a:extLst xmlns:a="http://schemas.openxmlformats.org/drawingml/2006/main">
            <a:ext uri="{FF2B5EF4-FFF2-40B4-BE49-F238E27FC236}">
              <a16:creationId xmlns:a16="http://schemas.microsoft.com/office/drawing/2014/main" id="{C233F207-170A-60F6-AFAD-22BE81D3483A}"/>
            </a:ext>
          </a:extLst>
        </cdr:cNvPr>
        <cdr:cNvSpPr txBox="1"/>
      </cdr:nvSpPr>
      <cdr:spPr>
        <a:xfrm xmlns:a="http://schemas.openxmlformats.org/drawingml/2006/main">
          <a:off x="7927975" y="2794000"/>
          <a:ext cx="523875" cy="1714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r>
            <a:rPr lang="en-CA" sz="800">
              <a:solidFill>
                <a:schemeClr val="accent2"/>
              </a:solidFill>
            </a:rPr>
            <a:t>450-680</a:t>
          </a:r>
        </a:p>
      </cdr:txBody>
    </cdr:sp>
  </cdr:relSizeAnchor>
</c:userShapes>
</file>

<file path=xl/drawings/drawing3.xml><?xml version="1.0" encoding="utf-8"?>
<c:userShapes xmlns:c="http://schemas.openxmlformats.org/drawingml/2006/chart">
  <cdr:relSizeAnchor xmlns:cdr="http://schemas.openxmlformats.org/drawingml/2006/chartDrawing">
    <cdr:from>
      <cdr:x>0.48688</cdr:x>
      <cdr:y>0.86383</cdr:y>
    </cdr:from>
    <cdr:to>
      <cdr:x>0.52346</cdr:x>
      <cdr:y>0.94923</cdr:y>
    </cdr:to>
    <cdr:sp macro="" textlink="">
      <cdr:nvSpPr>
        <cdr:cNvPr id="2" name="TextBox 1">
          <a:extLst xmlns:a="http://schemas.openxmlformats.org/drawingml/2006/main">
            <a:ext uri="{FF2B5EF4-FFF2-40B4-BE49-F238E27FC236}">
              <a16:creationId xmlns:a16="http://schemas.microsoft.com/office/drawing/2014/main" id="{9361D829-D63F-D449-3E18-6F96F79C48C2}"/>
            </a:ext>
          </a:extLst>
        </cdr:cNvPr>
        <cdr:cNvSpPr txBox="1"/>
      </cdr:nvSpPr>
      <cdr:spPr>
        <a:xfrm xmlns:a="http://schemas.openxmlformats.org/drawingml/2006/main" rot="16200000">
          <a:off x="7542620" y="6489283"/>
          <a:ext cx="638140" cy="56927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n-CA" sz="1100">
              <a:solidFill>
                <a:srgbClr val="FF0000"/>
              </a:solidFill>
            </a:rPr>
            <a:t>Pump</a:t>
          </a:r>
        </a:p>
        <a:p xmlns:a="http://schemas.openxmlformats.org/drawingml/2006/main">
          <a:pPr algn="ctr"/>
          <a:r>
            <a:rPr lang="en-CA" sz="1100">
              <a:solidFill>
                <a:srgbClr val="FF0000"/>
              </a:solidFill>
            </a:rPr>
            <a:t>Change</a:t>
          </a:r>
        </a:p>
      </cdr:txBody>
    </cdr:sp>
  </cdr:relSizeAnchor>
  <cdr:relSizeAnchor xmlns:cdr="http://schemas.openxmlformats.org/drawingml/2006/chartDrawing">
    <cdr:from>
      <cdr:x>0.73987</cdr:x>
      <cdr:y>0.8532</cdr:y>
    </cdr:from>
    <cdr:to>
      <cdr:x>0.77646</cdr:x>
      <cdr:y>0.9386</cdr:y>
    </cdr:to>
    <cdr:sp macro="" textlink="">
      <cdr:nvSpPr>
        <cdr:cNvPr id="3" name="TextBox 1">
          <a:extLst xmlns:a="http://schemas.openxmlformats.org/drawingml/2006/main">
            <a:ext uri="{FF2B5EF4-FFF2-40B4-BE49-F238E27FC236}">
              <a16:creationId xmlns:a16="http://schemas.microsoft.com/office/drawing/2014/main" id="{35EB0271-8897-E9D9-9A85-0F676D8BF1A1}"/>
            </a:ext>
          </a:extLst>
        </cdr:cNvPr>
        <cdr:cNvSpPr txBox="1"/>
      </cdr:nvSpPr>
      <cdr:spPr>
        <a:xfrm xmlns:a="http://schemas.openxmlformats.org/drawingml/2006/main" rot="16200000">
          <a:off x="11479844" y="6409776"/>
          <a:ext cx="638140" cy="56943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CA" sz="1100">
              <a:solidFill>
                <a:srgbClr val="FF0000"/>
              </a:solidFill>
            </a:rPr>
            <a:t>Pump Change</a:t>
          </a:r>
        </a:p>
      </cdr:txBody>
    </cdr:sp>
  </cdr:relSizeAnchor>
  <cdr:relSizeAnchor xmlns:cdr="http://schemas.openxmlformats.org/drawingml/2006/chartDrawing">
    <cdr:from>
      <cdr:x>0.3002</cdr:x>
      <cdr:y>0.08031</cdr:y>
    </cdr:from>
    <cdr:to>
      <cdr:x>0.3169</cdr:x>
      <cdr:y>0.25622</cdr:y>
    </cdr:to>
    <cdr:sp macro="" textlink="">
      <cdr:nvSpPr>
        <cdr:cNvPr id="4" name="TextBox 3">
          <a:extLst xmlns:a="http://schemas.openxmlformats.org/drawingml/2006/main">
            <a:ext uri="{FF2B5EF4-FFF2-40B4-BE49-F238E27FC236}">
              <a16:creationId xmlns:a16="http://schemas.microsoft.com/office/drawing/2014/main" id="{A1B7262D-D186-223B-A147-A38287938915}"/>
            </a:ext>
          </a:extLst>
        </cdr:cNvPr>
        <cdr:cNvSpPr txBox="1"/>
      </cdr:nvSpPr>
      <cdr:spPr>
        <a:xfrm xmlns:a="http://schemas.openxmlformats.org/drawingml/2006/main" rot="16200000">
          <a:off x="3038470" y="1157294"/>
          <a:ext cx="1314464" cy="20002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CA" sz="800">
              <a:solidFill>
                <a:sysClr val="windowText" lastClr="000000"/>
              </a:solidFill>
            </a:rPr>
            <a:t>Pinched, flowing up casing</a:t>
          </a:r>
        </a:p>
      </cdr:txBody>
    </cdr:sp>
  </cdr:relSizeAnchor>
  <cdr:relSizeAnchor xmlns:cdr="http://schemas.openxmlformats.org/drawingml/2006/chartDrawing">
    <cdr:from>
      <cdr:x>0.3181</cdr:x>
      <cdr:y>0.20587</cdr:y>
    </cdr:from>
    <cdr:to>
      <cdr:x>0.33321</cdr:x>
      <cdr:y>0.35756</cdr:y>
    </cdr:to>
    <cdr:sp macro="" textlink="">
      <cdr:nvSpPr>
        <cdr:cNvPr id="5" name="TextBox 4">
          <a:extLst xmlns:a="http://schemas.openxmlformats.org/drawingml/2006/main">
            <a:ext uri="{FF2B5EF4-FFF2-40B4-BE49-F238E27FC236}">
              <a16:creationId xmlns:a16="http://schemas.microsoft.com/office/drawing/2014/main" id="{2866523C-17AF-ADAC-EB22-1CDDCDF717A8}"/>
            </a:ext>
          </a:extLst>
        </cdr:cNvPr>
        <cdr:cNvSpPr txBox="1"/>
      </cdr:nvSpPr>
      <cdr:spPr>
        <a:xfrm xmlns:a="http://schemas.openxmlformats.org/drawingml/2006/main" rot="16200000">
          <a:off x="3333795" y="2014564"/>
          <a:ext cx="1133483" cy="18098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CA" sz="800">
              <a:solidFill>
                <a:sysClr val="windowText" lastClr="000000"/>
              </a:solidFill>
            </a:rPr>
            <a:t>Casing pinched further</a:t>
          </a:r>
        </a:p>
      </cdr:txBody>
    </cdr:sp>
  </cdr:relSizeAnchor>
  <cdr:relSizeAnchor xmlns:cdr="http://schemas.openxmlformats.org/drawingml/2006/chartDrawing">
    <cdr:from>
      <cdr:x>0.51133</cdr:x>
      <cdr:y>0.37603</cdr:y>
    </cdr:from>
    <cdr:to>
      <cdr:x>0.52723</cdr:x>
      <cdr:y>0.68897</cdr:y>
    </cdr:to>
    <cdr:sp macro="" textlink="">
      <cdr:nvSpPr>
        <cdr:cNvPr id="6" name="TextBox 5">
          <a:extLst xmlns:a="http://schemas.openxmlformats.org/drawingml/2006/main">
            <a:ext uri="{FF2B5EF4-FFF2-40B4-BE49-F238E27FC236}">
              <a16:creationId xmlns:a16="http://schemas.microsoft.com/office/drawing/2014/main" id="{629DBEAF-C888-4B10-2B56-1A8C4C5A7C48}"/>
            </a:ext>
          </a:extLst>
        </cdr:cNvPr>
        <cdr:cNvSpPr txBox="1"/>
      </cdr:nvSpPr>
      <cdr:spPr>
        <a:xfrm xmlns:a="http://schemas.openxmlformats.org/drawingml/2006/main" rot="16200000">
          <a:off x="5050592" y="3883827"/>
          <a:ext cx="2338401" cy="19044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CA" sz="800">
              <a:solidFill>
                <a:schemeClr val="tx1"/>
              </a:solidFill>
            </a:rPr>
            <a:t>Presco tripped, 1000psi casing pressure, shut in well</a:t>
          </a:r>
        </a:p>
      </cdr:txBody>
    </cdr:sp>
  </cdr:relSizeAnchor>
  <cdr:relSizeAnchor xmlns:cdr="http://schemas.openxmlformats.org/drawingml/2006/chartDrawing">
    <cdr:from>
      <cdr:x>0.64533</cdr:x>
      <cdr:y>0.16061</cdr:y>
    </cdr:from>
    <cdr:to>
      <cdr:x>0.66044</cdr:x>
      <cdr:y>0.26769</cdr:y>
    </cdr:to>
    <cdr:sp macro="" textlink="">
      <cdr:nvSpPr>
        <cdr:cNvPr id="7" name="TextBox 6">
          <a:extLst xmlns:a="http://schemas.openxmlformats.org/drawingml/2006/main">
            <a:ext uri="{FF2B5EF4-FFF2-40B4-BE49-F238E27FC236}">
              <a16:creationId xmlns:a16="http://schemas.microsoft.com/office/drawing/2014/main" id="{D4658E81-3AE6-F11C-F2F6-B3B9B5AD53F2}"/>
            </a:ext>
          </a:extLst>
        </cdr:cNvPr>
        <cdr:cNvSpPr txBox="1"/>
      </cdr:nvSpPr>
      <cdr:spPr>
        <a:xfrm xmlns:a="http://schemas.openxmlformats.org/drawingml/2006/main" rot="16200000">
          <a:off x="7420001" y="1509705"/>
          <a:ext cx="800141" cy="18098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CA" sz="800"/>
            <a:t>Opened choke</a:t>
          </a:r>
        </a:p>
      </cdr:txBody>
    </cdr:sp>
  </cdr:relSizeAnchor>
  <cdr:relSizeAnchor xmlns:cdr="http://schemas.openxmlformats.org/drawingml/2006/chartDrawing">
    <cdr:from>
      <cdr:x>0.67674</cdr:x>
      <cdr:y>0.06883</cdr:y>
    </cdr:from>
    <cdr:to>
      <cdr:x>0.69264</cdr:x>
      <cdr:y>0.26577</cdr:y>
    </cdr:to>
    <cdr:sp macro="" textlink="">
      <cdr:nvSpPr>
        <cdr:cNvPr id="8" name="TextBox 7">
          <a:extLst xmlns:a="http://schemas.openxmlformats.org/drawingml/2006/main">
            <a:ext uri="{FF2B5EF4-FFF2-40B4-BE49-F238E27FC236}">
              <a16:creationId xmlns:a16="http://schemas.microsoft.com/office/drawing/2014/main" id="{58A6A325-C7D3-F53E-1BD9-B8A37ACFEF7A}"/>
            </a:ext>
          </a:extLst>
        </cdr:cNvPr>
        <cdr:cNvSpPr txBox="1"/>
      </cdr:nvSpPr>
      <cdr:spPr>
        <a:xfrm xmlns:a="http://schemas.openxmlformats.org/drawingml/2006/main" rot="16200000">
          <a:off x="7465202" y="1154929"/>
          <a:ext cx="1471607" cy="19044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CA" sz="800"/>
            <a:t>Torque and Amp fluctuated great deal</a:t>
          </a:r>
        </a:p>
      </cdr:txBody>
    </cdr:sp>
  </cdr:relSizeAnchor>
  <cdr:relSizeAnchor xmlns:cdr="http://schemas.openxmlformats.org/drawingml/2006/chartDrawing">
    <cdr:from>
      <cdr:x>0.69026</cdr:x>
      <cdr:y>0.07393</cdr:y>
    </cdr:from>
    <cdr:to>
      <cdr:x>0.7332</cdr:x>
      <cdr:y>0.28235</cdr:y>
    </cdr:to>
    <cdr:sp macro="" textlink="">
      <cdr:nvSpPr>
        <cdr:cNvPr id="9" name="TextBox 8">
          <a:extLst xmlns:a="http://schemas.openxmlformats.org/drawingml/2006/main">
            <a:ext uri="{FF2B5EF4-FFF2-40B4-BE49-F238E27FC236}">
              <a16:creationId xmlns:a16="http://schemas.microsoft.com/office/drawing/2014/main" id="{2C3E20F7-C85A-F109-58B6-A74E1F9BD441}"/>
            </a:ext>
          </a:extLst>
        </cdr:cNvPr>
        <cdr:cNvSpPr txBox="1"/>
      </cdr:nvSpPr>
      <cdr:spPr>
        <a:xfrm xmlns:a="http://schemas.openxmlformats.org/drawingml/2006/main" rot="16200000">
          <a:off x="7746196" y="1073953"/>
          <a:ext cx="1557390" cy="51431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n-CA" sz="800"/>
            <a:t>Torque and Amp fluctuated great deal,</a:t>
          </a:r>
        </a:p>
        <a:p xmlns:a="http://schemas.openxmlformats.org/drawingml/2006/main">
          <a:pPr algn="ctr"/>
          <a:r>
            <a:rPr lang="en-CA" sz="800"/>
            <a:t>genset dwn, casing flush</a:t>
          </a:r>
        </a:p>
      </cdr:txBody>
    </cdr:sp>
  </cdr:relSizeAnchor>
  <cdr:relSizeAnchor xmlns:cdr="http://schemas.openxmlformats.org/drawingml/2006/chartDrawing">
    <cdr:from>
      <cdr:x>0.76144</cdr:x>
      <cdr:y>0.54302</cdr:y>
    </cdr:from>
    <cdr:to>
      <cdr:x>0.77814</cdr:x>
      <cdr:y>0.69599</cdr:y>
    </cdr:to>
    <cdr:sp macro="" textlink="">
      <cdr:nvSpPr>
        <cdr:cNvPr id="10" name="TextBox 9">
          <a:extLst xmlns:a="http://schemas.openxmlformats.org/drawingml/2006/main">
            <a:ext uri="{FF2B5EF4-FFF2-40B4-BE49-F238E27FC236}">
              <a16:creationId xmlns:a16="http://schemas.microsoft.com/office/drawing/2014/main" id="{7AD70CF3-D12C-AD6D-248C-9F539EC55F0D}"/>
            </a:ext>
          </a:extLst>
        </cdr:cNvPr>
        <cdr:cNvSpPr txBox="1"/>
      </cdr:nvSpPr>
      <cdr:spPr>
        <a:xfrm xmlns:a="http://schemas.openxmlformats.org/drawingml/2006/main" rot="16200000">
          <a:off x="8648726" y="4529124"/>
          <a:ext cx="1143047" cy="20002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CA" sz="800"/>
            <a:t>Trouble controling gas</a:t>
          </a:r>
        </a:p>
      </cdr:txBody>
    </cdr:sp>
  </cdr:relSizeAnchor>
  <cdr:relSizeAnchor xmlns:cdr="http://schemas.openxmlformats.org/drawingml/2006/chartDrawing">
    <cdr:from>
      <cdr:x>0.28734</cdr:x>
      <cdr:y>0.37901</cdr:y>
    </cdr:from>
    <cdr:to>
      <cdr:x>0.30166</cdr:x>
      <cdr:y>0.59698</cdr:y>
    </cdr:to>
    <cdr:sp macro="" textlink="">
      <cdr:nvSpPr>
        <cdr:cNvPr id="12" name="TextBox 4">
          <a:extLst xmlns:a="http://schemas.openxmlformats.org/drawingml/2006/main">
            <a:ext uri="{FF2B5EF4-FFF2-40B4-BE49-F238E27FC236}">
              <a16:creationId xmlns:a16="http://schemas.microsoft.com/office/drawing/2014/main" id="{15395EF0-9D00-EDE2-B993-9F16BDEDDAD7}"/>
            </a:ext>
          </a:extLst>
        </cdr:cNvPr>
        <cdr:cNvSpPr txBox="1"/>
      </cdr:nvSpPr>
      <cdr:spPr>
        <a:xfrm xmlns:a="http://schemas.openxmlformats.org/drawingml/2006/main" rot="16200000">
          <a:off x="2713039" y="3560765"/>
          <a:ext cx="1628775" cy="1714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CA" sz="800">
              <a:solidFill>
                <a:sysClr val="windowText" lastClr="000000"/>
              </a:solidFill>
            </a:rPr>
            <a:t>ESD due to fluid sluggign</a:t>
          </a:r>
        </a:p>
      </cdr:txBody>
    </cdr:sp>
  </cdr:relSizeAnchor>
  <cdr:relSizeAnchor xmlns:cdr="http://schemas.openxmlformats.org/drawingml/2006/chartDrawing">
    <cdr:from>
      <cdr:x>0.00636</cdr:x>
      <cdr:y>0.93308</cdr:y>
    </cdr:from>
    <cdr:to>
      <cdr:x>0.20755</cdr:x>
      <cdr:y>1</cdr:y>
    </cdr:to>
    <cdr:sp macro="" textlink="">
      <cdr:nvSpPr>
        <cdr:cNvPr id="11" name="TextBox 10">
          <a:extLst xmlns:a="http://schemas.openxmlformats.org/drawingml/2006/main">
            <a:ext uri="{FF2B5EF4-FFF2-40B4-BE49-F238E27FC236}">
              <a16:creationId xmlns:a16="http://schemas.microsoft.com/office/drawing/2014/main" id="{0B967A07-60D0-3722-49E2-F2B81C69307C}"/>
            </a:ext>
          </a:extLst>
        </cdr:cNvPr>
        <cdr:cNvSpPr txBox="1"/>
      </cdr:nvSpPr>
      <cdr:spPr>
        <a:xfrm xmlns:a="http://schemas.openxmlformats.org/drawingml/2006/main">
          <a:off x="76200" y="6972303"/>
          <a:ext cx="2409825" cy="50006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CA" sz="1100"/>
            <a:t>Gas Oil, JTF, &amp; WC%: Right Hand Scale</a:t>
          </a:r>
          <a:br>
            <a:rPr lang="en-CA" sz="1100"/>
          </a:br>
          <a:r>
            <a:rPr lang="en-CA" sz="1100"/>
            <a:t>Volume:</a:t>
          </a:r>
          <a:r>
            <a:rPr lang="en-CA" sz="1100" baseline="0"/>
            <a:t> Left Hand Scale</a:t>
          </a:r>
          <a:endParaRPr lang="en-CA" sz="1100"/>
        </a:p>
      </cdr:txBody>
    </cdr:sp>
  </cdr:relSizeAnchor>
</c:userShape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04EB9-890D-46AA-A5F2-F077D7C5D240}">
  <sheetPr>
    <pageSetUpPr fitToPage="1"/>
  </sheetPr>
  <dimension ref="A1:Q126"/>
  <sheetViews>
    <sheetView tabSelected="1" zoomScale="85" zoomScaleNormal="85" workbookViewId="0">
      <selection activeCell="O7" sqref="O7"/>
    </sheetView>
  </sheetViews>
  <sheetFormatPr defaultRowHeight="15" x14ac:dyDescent="0.25"/>
  <cols>
    <col min="1" max="1" width="13.42578125" bestFit="1" customWidth="1"/>
    <col min="2" max="6" width="9.140625" style="4"/>
    <col min="7" max="7" width="12.5703125" style="4" bestFit="1" customWidth="1"/>
    <col min="8" max="8" width="12.5703125" style="4" customWidth="1"/>
    <col min="9" max="10" width="9.140625" style="4"/>
    <col min="11" max="11" width="9.140625" style="4" customWidth="1"/>
    <col min="12" max="12" width="11" bestFit="1" customWidth="1"/>
    <col min="13" max="13" width="35" customWidth="1"/>
    <col min="15" max="15" width="35.42578125" bestFit="1" customWidth="1"/>
    <col min="16" max="16" width="10.5703125" bestFit="1" customWidth="1"/>
  </cols>
  <sheetData>
    <row r="1" spans="1:17" x14ac:dyDescent="0.25">
      <c r="A1" s="3" t="s">
        <v>0</v>
      </c>
      <c r="B1" s="3" t="s">
        <v>74</v>
      </c>
      <c r="C1" s="3" t="s">
        <v>75</v>
      </c>
      <c r="D1" s="3" t="s">
        <v>76</v>
      </c>
      <c r="E1" s="3" t="s">
        <v>77</v>
      </c>
      <c r="F1" s="3" t="s">
        <v>78</v>
      </c>
      <c r="G1" s="3" t="s">
        <v>91</v>
      </c>
      <c r="H1" s="3" t="s">
        <v>93</v>
      </c>
      <c r="I1" s="3" t="s">
        <v>79</v>
      </c>
      <c r="J1" s="3" t="s">
        <v>81</v>
      </c>
      <c r="K1" s="3" t="s">
        <v>80</v>
      </c>
      <c r="L1" s="3" t="s">
        <v>92</v>
      </c>
      <c r="O1" s="10" t="s">
        <v>101</v>
      </c>
      <c r="P1" s="10" t="s">
        <v>0</v>
      </c>
      <c r="Q1" s="10" t="s">
        <v>95</v>
      </c>
    </row>
    <row r="2" spans="1:17" x14ac:dyDescent="0.25">
      <c r="A2" s="1" t="s">
        <v>1</v>
      </c>
      <c r="B2" s="6">
        <v>206</v>
      </c>
      <c r="C2" s="6">
        <v>101</v>
      </c>
      <c r="D2" s="6">
        <v>325</v>
      </c>
      <c r="E2" s="6">
        <v>325</v>
      </c>
      <c r="F2" s="6">
        <v>31</v>
      </c>
      <c r="G2" s="6">
        <v>176</v>
      </c>
      <c r="H2" s="6">
        <f>G2*(1-(I2/100))</f>
        <v>7.0400000000000063</v>
      </c>
      <c r="I2" s="4">
        <v>96</v>
      </c>
      <c r="J2" s="4">
        <v>25</v>
      </c>
      <c r="K2" s="4">
        <v>89</v>
      </c>
      <c r="L2" s="5">
        <v>3.92</v>
      </c>
      <c r="O2" t="s">
        <v>94</v>
      </c>
      <c r="P2" s="9">
        <v>44817</v>
      </c>
      <c r="Q2" t="s">
        <v>96</v>
      </c>
    </row>
    <row r="3" spans="1:17" x14ac:dyDescent="0.25">
      <c r="A3" s="2" t="s">
        <v>2</v>
      </c>
      <c r="B3" s="6">
        <v>216</v>
      </c>
      <c r="C3" s="6">
        <v>101</v>
      </c>
      <c r="D3" s="6">
        <v>325</v>
      </c>
      <c r="E3" s="6">
        <v>325</v>
      </c>
      <c r="F3" s="6">
        <v>31</v>
      </c>
      <c r="G3" s="6">
        <v>167.52</v>
      </c>
      <c r="H3" s="6">
        <f t="shared" ref="H3:H39" si="0">G3*(1-(I3/100))</f>
        <v>8.3760000000000083</v>
      </c>
      <c r="I3" s="4">
        <v>95</v>
      </c>
      <c r="J3" s="4">
        <v>26</v>
      </c>
      <c r="K3" s="4">
        <v>95</v>
      </c>
      <c r="L3" s="5"/>
      <c r="O3" t="s">
        <v>97</v>
      </c>
      <c r="P3" s="9">
        <v>44853</v>
      </c>
      <c r="Q3" t="s">
        <v>98</v>
      </c>
    </row>
    <row r="4" spans="1:17" x14ac:dyDescent="0.25">
      <c r="A4" s="2" t="s">
        <v>3</v>
      </c>
      <c r="B4" s="6">
        <v>202</v>
      </c>
      <c r="C4" s="6">
        <v>116</v>
      </c>
      <c r="D4" s="6">
        <v>325</v>
      </c>
      <c r="E4" s="6">
        <v>326</v>
      </c>
      <c r="F4" s="6">
        <v>31</v>
      </c>
      <c r="G4" s="6">
        <v>168</v>
      </c>
      <c r="H4" s="6">
        <f t="shared" si="0"/>
        <v>10.080000000000009</v>
      </c>
      <c r="I4" s="4">
        <v>94</v>
      </c>
      <c r="J4" s="4">
        <v>26</v>
      </c>
      <c r="K4" s="4">
        <v>91</v>
      </c>
      <c r="L4" s="5">
        <v>4.5199999999999996</v>
      </c>
      <c r="O4" t="s">
        <v>100</v>
      </c>
      <c r="P4" s="9">
        <v>45000</v>
      </c>
      <c r="Q4" t="s">
        <v>99</v>
      </c>
    </row>
    <row r="5" spans="1:17" x14ac:dyDescent="0.25">
      <c r="A5" s="2" t="s">
        <v>4</v>
      </c>
      <c r="B5" s="6">
        <v>230</v>
      </c>
      <c r="C5" s="6">
        <v>109</v>
      </c>
      <c r="D5" s="6">
        <v>325</v>
      </c>
      <c r="E5" s="6">
        <v>326</v>
      </c>
      <c r="F5" s="6">
        <v>31</v>
      </c>
      <c r="G5" s="6">
        <v>167</v>
      </c>
      <c r="H5" s="6">
        <f t="shared" si="0"/>
        <v>10.020000000000008</v>
      </c>
      <c r="I5" s="4">
        <v>94</v>
      </c>
      <c r="J5" s="4">
        <v>30</v>
      </c>
      <c r="K5" s="4">
        <v>90</v>
      </c>
      <c r="L5" s="5">
        <v>5.41</v>
      </c>
      <c r="O5" t="s">
        <v>102</v>
      </c>
      <c r="P5" s="9">
        <v>45223</v>
      </c>
      <c r="Q5" t="s">
        <v>103</v>
      </c>
    </row>
    <row r="6" spans="1:17" x14ac:dyDescent="0.25">
      <c r="A6" s="2" t="s">
        <v>5</v>
      </c>
      <c r="B6" s="6">
        <v>224</v>
      </c>
      <c r="C6" s="6">
        <v>116</v>
      </c>
      <c r="D6" s="6">
        <v>325</v>
      </c>
      <c r="E6" s="6">
        <v>349</v>
      </c>
      <c r="F6" s="6">
        <v>31</v>
      </c>
      <c r="G6" s="6">
        <v>165</v>
      </c>
      <c r="H6" s="6">
        <f t="shared" si="0"/>
        <v>16.499999999999996</v>
      </c>
      <c r="I6" s="4">
        <v>90</v>
      </c>
      <c r="J6" s="4">
        <v>31</v>
      </c>
      <c r="K6" s="4">
        <v>76</v>
      </c>
      <c r="L6" s="5">
        <v>5.78</v>
      </c>
      <c r="O6" t="s">
        <v>108</v>
      </c>
      <c r="P6" s="9">
        <v>45235</v>
      </c>
      <c r="Q6" t="s">
        <v>104</v>
      </c>
    </row>
    <row r="7" spans="1:17" x14ac:dyDescent="0.25">
      <c r="A7" s="2" t="s">
        <v>6</v>
      </c>
      <c r="B7" s="6">
        <v>248</v>
      </c>
      <c r="C7" s="6">
        <v>92</v>
      </c>
      <c r="D7" s="6">
        <v>325</v>
      </c>
      <c r="E7" s="6">
        <v>357</v>
      </c>
      <c r="F7" s="6">
        <v>33</v>
      </c>
      <c r="G7" s="6">
        <v>164</v>
      </c>
      <c r="H7" s="6">
        <f t="shared" si="0"/>
        <v>21.32</v>
      </c>
      <c r="I7" s="4">
        <v>87</v>
      </c>
      <c r="J7" s="4">
        <v>30</v>
      </c>
      <c r="K7" s="4">
        <v>86</v>
      </c>
      <c r="L7" s="5">
        <v>5.78</v>
      </c>
      <c r="P7" s="9"/>
      <c r="Q7" t="s">
        <v>105</v>
      </c>
    </row>
    <row r="8" spans="1:17" x14ac:dyDescent="0.25">
      <c r="A8" s="2" t="s">
        <v>7</v>
      </c>
      <c r="B8" s="6">
        <v>246</v>
      </c>
      <c r="C8" s="6">
        <v>102</v>
      </c>
      <c r="D8" s="6">
        <v>325</v>
      </c>
      <c r="E8" s="6">
        <v>325</v>
      </c>
      <c r="F8" s="6">
        <v>33</v>
      </c>
      <c r="G8" s="6">
        <v>163</v>
      </c>
      <c r="H8" s="6">
        <f t="shared" si="0"/>
        <v>22.820000000000004</v>
      </c>
      <c r="I8" s="4">
        <v>86</v>
      </c>
      <c r="J8" s="4">
        <v>32</v>
      </c>
      <c r="K8" s="4">
        <v>85</v>
      </c>
      <c r="L8" s="5">
        <v>6.81</v>
      </c>
      <c r="P8" s="9"/>
    </row>
    <row r="9" spans="1:17" x14ac:dyDescent="0.25">
      <c r="A9" s="2" t="s">
        <v>8</v>
      </c>
      <c r="B9" s="6">
        <v>256</v>
      </c>
      <c r="C9" s="6">
        <v>98</v>
      </c>
      <c r="D9" s="6">
        <v>325</v>
      </c>
      <c r="E9" s="6">
        <v>344</v>
      </c>
      <c r="F9" s="6">
        <v>32</v>
      </c>
      <c r="G9" s="6">
        <v>154</v>
      </c>
      <c r="H9" s="6">
        <f t="shared" si="0"/>
        <v>21.560000000000002</v>
      </c>
      <c r="I9" s="4">
        <v>86</v>
      </c>
      <c r="J9" s="4">
        <v>33</v>
      </c>
      <c r="K9" s="4">
        <v>80</v>
      </c>
      <c r="L9" s="5">
        <v>6.8</v>
      </c>
      <c r="O9" t="s">
        <v>106</v>
      </c>
      <c r="P9" s="9"/>
    </row>
    <row r="10" spans="1:17" x14ac:dyDescent="0.25">
      <c r="A10" s="2" t="s">
        <v>9</v>
      </c>
      <c r="B10" s="6">
        <v>242</v>
      </c>
      <c r="C10" s="6">
        <v>92</v>
      </c>
      <c r="D10" s="6">
        <v>325</v>
      </c>
      <c r="E10" s="6">
        <v>339</v>
      </c>
      <c r="F10" s="6">
        <v>32</v>
      </c>
      <c r="G10" s="6">
        <v>153</v>
      </c>
      <c r="H10" s="6">
        <f t="shared" si="0"/>
        <v>22.950000000000003</v>
      </c>
      <c r="I10" s="4">
        <v>85</v>
      </c>
      <c r="J10" s="4">
        <v>33</v>
      </c>
      <c r="K10" s="4">
        <v>80</v>
      </c>
      <c r="L10" s="5">
        <v>7.77</v>
      </c>
      <c r="P10" s="9"/>
    </row>
    <row r="11" spans="1:17" x14ac:dyDescent="0.25">
      <c r="A11" s="2" t="s">
        <v>10</v>
      </c>
      <c r="B11" s="6">
        <v>230</v>
      </c>
      <c r="C11" s="6">
        <v>107</v>
      </c>
      <c r="D11" s="6">
        <v>325</v>
      </c>
      <c r="E11" s="6">
        <v>308</v>
      </c>
      <c r="F11" s="6">
        <v>30</v>
      </c>
      <c r="G11" s="6">
        <v>154</v>
      </c>
      <c r="H11" s="6">
        <f t="shared" si="0"/>
        <v>18.48</v>
      </c>
      <c r="I11" s="4">
        <v>88</v>
      </c>
      <c r="J11" s="4">
        <v>27</v>
      </c>
      <c r="K11" s="4">
        <v>80</v>
      </c>
      <c r="L11" s="5">
        <v>2.23</v>
      </c>
      <c r="P11" s="9"/>
    </row>
    <row r="12" spans="1:17" x14ac:dyDescent="0.25">
      <c r="A12" s="2" t="s">
        <v>11</v>
      </c>
      <c r="B12" s="6">
        <v>240</v>
      </c>
      <c r="C12" s="6">
        <v>95</v>
      </c>
      <c r="D12" s="6">
        <v>325</v>
      </c>
      <c r="E12" s="6">
        <v>357</v>
      </c>
      <c r="F12" s="6">
        <v>33</v>
      </c>
      <c r="G12" s="6">
        <v>155</v>
      </c>
      <c r="H12" s="6">
        <f t="shared" si="0"/>
        <v>20.150000000000002</v>
      </c>
      <c r="I12" s="4">
        <v>87</v>
      </c>
      <c r="J12" s="4">
        <v>31</v>
      </c>
      <c r="K12" s="4">
        <v>81</v>
      </c>
      <c r="L12" s="5">
        <v>9.17</v>
      </c>
    </row>
    <row r="13" spans="1:17" x14ac:dyDescent="0.25">
      <c r="A13" s="2" t="s">
        <v>12</v>
      </c>
      <c r="B13" s="6">
        <v>240</v>
      </c>
      <c r="C13" s="6">
        <v>93</v>
      </c>
      <c r="D13" s="6">
        <v>325</v>
      </c>
      <c r="E13" s="6">
        <v>360</v>
      </c>
      <c r="F13" s="6">
        <v>33</v>
      </c>
      <c r="G13" s="6">
        <v>152</v>
      </c>
      <c r="H13" s="6">
        <f t="shared" si="0"/>
        <v>19.760000000000002</v>
      </c>
      <c r="I13" s="4">
        <v>87</v>
      </c>
      <c r="J13" s="4">
        <v>32</v>
      </c>
      <c r="K13" s="4">
        <v>79</v>
      </c>
      <c r="L13" s="5">
        <v>9.4600000000000009</v>
      </c>
    </row>
    <row r="14" spans="1:17" x14ac:dyDescent="0.25">
      <c r="A14" s="2" t="s">
        <v>13</v>
      </c>
      <c r="B14" s="6">
        <v>246</v>
      </c>
      <c r="C14" s="6">
        <v>97</v>
      </c>
      <c r="D14" s="6">
        <v>325</v>
      </c>
      <c r="E14" s="6">
        <v>368</v>
      </c>
      <c r="F14" s="6">
        <v>33</v>
      </c>
      <c r="G14" s="6">
        <v>151</v>
      </c>
      <c r="H14" s="6">
        <f t="shared" si="0"/>
        <v>21.14</v>
      </c>
      <c r="I14" s="4">
        <v>86</v>
      </c>
      <c r="J14" s="4">
        <v>33</v>
      </c>
      <c r="K14" s="4">
        <v>79</v>
      </c>
      <c r="L14" s="5">
        <v>9.93</v>
      </c>
    </row>
    <row r="15" spans="1:17" x14ac:dyDescent="0.25">
      <c r="A15" s="2" t="s">
        <v>14</v>
      </c>
      <c r="B15" s="6">
        <v>263</v>
      </c>
      <c r="C15" s="6">
        <v>100</v>
      </c>
      <c r="D15" s="6">
        <v>325</v>
      </c>
      <c r="E15" s="6">
        <v>376</v>
      </c>
      <c r="F15" s="6">
        <v>34</v>
      </c>
      <c r="G15" s="6">
        <v>146</v>
      </c>
      <c r="H15" s="6">
        <f t="shared" si="0"/>
        <v>20.440000000000001</v>
      </c>
      <c r="I15" s="4">
        <v>86</v>
      </c>
      <c r="J15" s="4">
        <v>37</v>
      </c>
      <c r="K15" s="4">
        <v>76</v>
      </c>
      <c r="L15" s="5">
        <v>10.43</v>
      </c>
    </row>
    <row r="16" spans="1:17" x14ac:dyDescent="0.25">
      <c r="A16" s="2" t="s">
        <v>15</v>
      </c>
      <c r="B16" s="6">
        <v>209</v>
      </c>
      <c r="C16" s="6">
        <v>98</v>
      </c>
      <c r="D16" s="6">
        <v>325</v>
      </c>
      <c r="E16" s="6">
        <v>325</v>
      </c>
      <c r="F16" s="6">
        <v>33</v>
      </c>
      <c r="G16" s="6">
        <v>146</v>
      </c>
      <c r="H16" s="6">
        <f t="shared" si="0"/>
        <v>17.52</v>
      </c>
      <c r="I16" s="4">
        <v>88</v>
      </c>
      <c r="J16" s="4">
        <v>38</v>
      </c>
      <c r="K16" s="4">
        <v>76</v>
      </c>
      <c r="L16" s="5">
        <v>10.86</v>
      </c>
    </row>
    <row r="17" spans="1:13" x14ac:dyDescent="0.25">
      <c r="A17" s="2" t="s">
        <v>16</v>
      </c>
      <c r="B17" s="6">
        <v>229</v>
      </c>
      <c r="C17" s="6">
        <v>101</v>
      </c>
      <c r="D17" s="6">
        <v>325</v>
      </c>
      <c r="E17" s="6">
        <v>365</v>
      </c>
      <c r="F17" s="6">
        <v>33</v>
      </c>
      <c r="G17" s="6">
        <v>149</v>
      </c>
      <c r="H17" s="6">
        <f t="shared" si="0"/>
        <v>20.860000000000003</v>
      </c>
      <c r="I17" s="4">
        <v>86</v>
      </c>
      <c r="J17" s="4">
        <v>40</v>
      </c>
      <c r="K17" s="4">
        <v>78</v>
      </c>
      <c r="L17" s="5">
        <v>11.57</v>
      </c>
    </row>
    <row r="18" spans="1:13" x14ac:dyDescent="0.25">
      <c r="A18" s="2" t="s">
        <v>17</v>
      </c>
      <c r="B18" s="6">
        <v>229</v>
      </c>
      <c r="C18" s="6">
        <v>101</v>
      </c>
      <c r="D18" s="6">
        <v>325</v>
      </c>
      <c r="E18" s="6">
        <v>365</v>
      </c>
      <c r="F18" s="6">
        <v>33</v>
      </c>
      <c r="G18" s="6">
        <v>144</v>
      </c>
      <c r="H18" s="6">
        <f t="shared" si="0"/>
        <v>21.6</v>
      </c>
      <c r="I18" s="4">
        <v>85</v>
      </c>
      <c r="J18" s="4">
        <v>40</v>
      </c>
      <c r="K18" s="4">
        <v>75</v>
      </c>
      <c r="L18" s="5">
        <v>11.9</v>
      </c>
    </row>
    <row r="19" spans="1:13" x14ac:dyDescent="0.25">
      <c r="A19" s="2" t="s">
        <v>18</v>
      </c>
      <c r="B19" s="6">
        <v>252</v>
      </c>
      <c r="C19" s="6">
        <v>104</v>
      </c>
      <c r="D19" s="6">
        <v>325</v>
      </c>
      <c r="E19" s="6">
        <v>395</v>
      </c>
      <c r="F19" s="6">
        <v>35</v>
      </c>
      <c r="G19" s="6">
        <v>135</v>
      </c>
      <c r="H19" s="6">
        <f t="shared" si="0"/>
        <v>20.250000000000004</v>
      </c>
      <c r="I19" s="4">
        <v>85</v>
      </c>
      <c r="J19" s="4">
        <v>43</v>
      </c>
      <c r="K19" s="4">
        <v>70</v>
      </c>
      <c r="L19" s="5">
        <v>12.4</v>
      </c>
    </row>
    <row r="20" spans="1:13" x14ac:dyDescent="0.25">
      <c r="A20" s="2" t="s">
        <v>19</v>
      </c>
      <c r="B20" s="6">
        <v>219</v>
      </c>
      <c r="C20" s="6">
        <v>101</v>
      </c>
      <c r="D20" s="6">
        <v>325</v>
      </c>
      <c r="E20" s="6">
        <v>368</v>
      </c>
      <c r="F20" s="6">
        <v>33</v>
      </c>
      <c r="G20" s="6">
        <v>142</v>
      </c>
      <c r="H20" s="6">
        <f t="shared" si="0"/>
        <v>24.140000000000004</v>
      </c>
      <c r="I20" s="4">
        <v>83</v>
      </c>
      <c r="J20" s="4">
        <v>42</v>
      </c>
      <c r="K20" s="4">
        <v>74</v>
      </c>
      <c r="L20" s="5">
        <v>12.56</v>
      </c>
    </row>
    <row r="21" spans="1:13" x14ac:dyDescent="0.25">
      <c r="A21" s="2" t="s">
        <v>20</v>
      </c>
      <c r="B21" s="6">
        <v>216</v>
      </c>
      <c r="C21" s="6">
        <v>102</v>
      </c>
      <c r="D21" s="6">
        <v>325</v>
      </c>
      <c r="E21" s="6">
        <v>365</v>
      </c>
      <c r="F21" s="6">
        <v>33</v>
      </c>
      <c r="G21" s="6">
        <v>147</v>
      </c>
      <c r="H21" s="6">
        <f t="shared" si="0"/>
        <v>29.399999999999995</v>
      </c>
      <c r="I21" s="4">
        <v>80</v>
      </c>
      <c r="J21" s="4">
        <v>45</v>
      </c>
      <c r="K21" s="4">
        <v>97</v>
      </c>
      <c r="L21" s="5">
        <v>12.8</v>
      </c>
    </row>
    <row r="22" spans="1:13" x14ac:dyDescent="0.25">
      <c r="A22" s="2" t="s">
        <v>21</v>
      </c>
      <c r="B22" s="6">
        <v>214</v>
      </c>
      <c r="C22" s="6">
        <v>101</v>
      </c>
      <c r="D22" s="6">
        <v>325</v>
      </c>
      <c r="E22" s="6"/>
      <c r="F22" s="6">
        <v>33</v>
      </c>
      <c r="G22" s="6">
        <v>137</v>
      </c>
      <c r="H22" s="6">
        <f t="shared" si="0"/>
        <v>27.399999999999995</v>
      </c>
      <c r="I22" s="4">
        <v>80</v>
      </c>
      <c r="J22" s="4">
        <v>45</v>
      </c>
      <c r="K22" s="4">
        <v>71</v>
      </c>
      <c r="L22" s="5">
        <v>13.08</v>
      </c>
    </row>
    <row r="23" spans="1:13" x14ac:dyDescent="0.25">
      <c r="A23" s="2" t="s">
        <v>22</v>
      </c>
      <c r="B23" s="6">
        <v>206</v>
      </c>
      <c r="C23" s="6">
        <v>84</v>
      </c>
      <c r="D23" s="6">
        <v>325</v>
      </c>
      <c r="E23" s="6">
        <v>357</v>
      </c>
      <c r="F23" s="6">
        <v>32</v>
      </c>
      <c r="G23" s="6">
        <v>138</v>
      </c>
      <c r="H23" s="6">
        <f t="shared" si="0"/>
        <v>27.599999999999994</v>
      </c>
      <c r="I23" s="4">
        <v>80</v>
      </c>
      <c r="J23" s="4">
        <v>29</v>
      </c>
      <c r="K23" s="4">
        <v>70</v>
      </c>
      <c r="L23" s="5">
        <v>13.28</v>
      </c>
    </row>
    <row r="24" spans="1:13" x14ac:dyDescent="0.25">
      <c r="A24" s="2" t="s">
        <v>23</v>
      </c>
      <c r="B24" s="6">
        <v>231</v>
      </c>
      <c r="C24" s="6">
        <v>93</v>
      </c>
      <c r="D24" s="6">
        <v>325</v>
      </c>
      <c r="E24" s="6">
        <v>360</v>
      </c>
      <c r="F24" s="6">
        <v>33</v>
      </c>
      <c r="G24" s="6">
        <v>143</v>
      </c>
      <c r="H24" s="6">
        <f t="shared" si="0"/>
        <v>31.459999999999997</v>
      </c>
      <c r="I24" s="4">
        <v>78</v>
      </c>
      <c r="J24" s="4">
        <v>14</v>
      </c>
      <c r="K24" s="4">
        <v>78</v>
      </c>
      <c r="L24" s="5">
        <v>16.62</v>
      </c>
      <c r="M24" t="s">
        <v>83</v>
      </c>
    </row>
    <row r="25" spans="1:13" x14ac:dyDescent="0.25">
      <c r="A25" s="2" t="s">
        <v>24</v>
      </c>
      <c r="B25" s="6">
        <v>217</v>
      </c>
      <c r="C25" s="6">
        <v>157</v>
      </c>
      <c r="D25" s="6">
        <v>325</v>
      </c>
      <c r="E25" s="6">
        <v>68</v>
      </c>
      <c r="F25" s="6">
        <v>33</v>
      </c>
      <c r="G25" s="6">
        <v>204</v>
      </c>
      <c r="H25" s="6">
        <f t="shared" si="0"/>
        <v>44.879999999999995</v>
      </c>
      <c r="I25" s="4">
        <v>78</v>
      </c>
      <c r="J25" s="4">
        <v>17</v>
      </c>
      <c r="K25" s="4">
        <v>106</v>
      </c>
      <c r="L25" s="5">
        <v>18.77</v>
      </c>
      <c r="M25" t="s">
        <v>84</v>
      </c>
    </row>
    <row r="26" spans="1:13" x14ac:dyDescent="0.25">
      <c r="A26" s="2" t="s">
        <v>25</v>
      </c>
      <c r="B26" s="6">
        <v>212</v>
      </c>
      <c r="C26" s="6">
        <v>140</v>
      </c>
      <c r="D26" s="6">
        <v>325</v>
      </c>
      <c r="E26" s="6">
        <v>357</v>
      </c>
      <c r="F26" s="6">
        <v>33</v>
      </c>
      <c r="G26" s="6">
        <v>170</v>
      </c>
      <c r="H26" s="6">
        <f t="shared" si="0"/>
        <v>37.4</v>
      </c>
      <c r="I26" s="4">
        <v>78</v>
      </c>
      <c r="J26" s="4">
        <v>17</v>
      </c>
      <c r="K26" s="4">
        <v>89</v>
      </c>
      <c r="L26" s="5">
        <v>17.2</v>
      </c>
      <c r="M26" t="s">
        <v>85</v>
      </c>
    </row>
    <row r="27" spans="1:13" x14ac:dyDescent="0.25">
      <c r="A27" s="2" t="s">
        <v>26</v>
      </c>
      <c r="B27" s="6">
        <v>210</v>
      </c>
      <c r="C27" s="6">
        <v>147</v>
      </c>
      <c r="D27" s="6">
        <v>325</v>
      </c>
      <c r="E27" s="6">
        <v>363</v>
      </c>
      <c r="F27" s="6">
        <v>33</v>
      </c>
      <c r="G27" s="6">
        <v>167</v>
      </c>
      <c r="H27" s="6">
        <f t="shared" si="0"/>
        <v>36.739999999999995</v>
      </c>
      <c r="I27" s="4">
        <v>78</v>
      </c>
      <c r="J27" s="4">
        <v>15</v>
      </c>
      <c r="K27" s="4">
        <v>87</v>
      </c>
      <c r="L27" s="5">
        <v>17.100000000000001</v>
      </c>
    </row>
    <row r="28" spans="1:13" x14ac:dyDescent="0.25">
      <c r="A28" s="2" t="s">
        <v>27</v>
      </c>
      <c r="B28" s="6">
        <v>201</v>
      </c>
      <c r="C28" s="6">
        <v>121</v>
      </c>
      <c r="D28" s="6">
        <v>325</v>
      </c>
      <c r="E28" s="6">
        <v>359</v>
      </c>
      <c r="F28" s="6">
        <v>33</v>
      </c>
      <c r="G28" s="6">
        <v>155</v>
      </c>
      <c r="H28" s="6">
        <f t="shared" si="0"/>
        <v>30.999999999999993</v>
      </c>
      <c r="I28" s="4">
        <v>80</v>
      </c>
      <c r="J28" s="4">
        <v>17</v>
      </c>
      <c r="K28" s="4">
        <v>81</v>
      </c>
      <c r="L28" s="5">
        <v>16.57</v>
      </c>
    </row>
    <row r="29" spans="1:13" x14ac:dyDescent="0.25">
      <c r="A29" s="2" t="s">
        <v>28</v>
      </c>
      <c r="B29" s="6">
        <v>218</v>
      </c>
      <c r="C29" s="6">
        <v>97</v>
      </c>
      <c r="D29" s="6">
        <v>325</v>
      </c>
      <c r="E29" s="6">
        <v>351</v>
      </c>
      <c r="F29" s="6">
        <v>33</v>
      </c>
      <c r="G29" s="6">
        <v>128</v>
      </c>
      <c r="H29" s="6">
        <f t="shared" si="0"/>
        <v>25.599999999999994</v>
      </c>
      <c r="I29" s="4">
        <v>80</v>
      </c>
      <c r="J29" s="4">
        <v>33</v>
      </c>
      <c r="K29" s="4">
        <v>66</v>
      </c>
      <c r="L29" s="5">
        <v>14.6</v>
      </c>
    </row>
    <row r="30" spans="1:13" x14ac:dyDescent="0.25">
      <c r="A30" s="2" t="s">
        <v>29</v>
      </c>
      <c r="B30" s="6">
        <v>244</v>
      </c>
      <c r="C30" s="6">
        <v>102</v>
      </c>
      <c r="D30" s="6">
        <v>325</v>
      </c>
      <c r="E30" s="6">
        <v>403</v>
      </c>
      <c r="F30" s="6">
        <v>35</v>
      </c>
      <c r="G30" s="6">
        <v>121</v>
      </c>
      <c r="H30" s="6">
        <f t="shared" si="0"/>
        <v>18.150000000000002</v>
      </c>
      <c r="I30" s="4">
        <v>85</v>
      </c>
      <c r="J30" s="4">
        <v>46</v>
      </c>
      <c r="K30" s="4">
        <v>63</v>
      </c>
      <c r="L30" s="5">
        <v>12.43</v>
      </c>
    </row>
    <row r="31" spans="1:13" x14ac:dyDescent="0.25">
      <c r="A31" s="2" t="s">
        <v>30</v>
      </c>
      <c r="B31" s="6">
        <v>214</v>
      </c>
      <c r="C31" s="6">
        <v>100</v>
      </c>
      <c r="D31" s="6">
        <v>325</v>
      </c>
      <c r="E31" s="6">
        <v>360</v>
      </c>
      <c r="F31" s="6">
        <v>35</v>
      </c>
      <c r="G31" s="6">
        <v>116</v>
      </c>
      <c r="H31" s="6">
        <f t="shared" si="0"/>
        <v>17.400000000000002</v>
      </c>
      <c r="I31" s="4">
        <v>85</v>
      </c>
      <c r="J31" s="4">
        <v>34</v>
      </c>
      <c r="K31" s="4">
        <v>60</v>
      </c>
      <c r="L31" s="5">
        <v>13.89</v>
      </c>
    </row>
    <row r="32" spans="1:13" x14ac:dyDescent="0.25">
      <c r="A32" s="2" t="s">
        <v>31</v>
      </c>
      <c r="B32" s="6">
        <v>271</v>
      </c>
      <c r="C32" s="6">
        <v>100</v>
      </c>
      <c r="D32" s="6">
        <v>325</v>
      </c>
      <c r="E32" s="6">
        <v>437</v>
      </c>
      <c r="F32" s="6">
        <v>37</v>
      </c>
      <c r="G32" s="6">
        <v>115</v>
      </c>
      <c r="H32" s="6">
        <f t="shared" si="0"/>
        <v>13.799999999999999</v>
      </c>
      <c r="I32" s="4">
        <v>88</v>
      </c>
      <c r="J32" s="4">
        <v>58</v>
      </c>
      <c r="K32" s="4">
        <v>60</v>
      </c>
      <c r="L32" s="5">
        <v>13.96</v>
      </c>
    </row>
    <row r="33" spans="1:13" x14ac:dyDescent="0.25">
      <c r="A33" s="2" t="s">
        <v>32</v>
      </c>
      <c r="B33" s="6">
        <v>196</v>
      </c>
      <c r="C33" s="6">
        <v>95</v>
      </c>
      <c r="D33" s="6">
        <v>325</v>
      </c>
      <c r="E33" s="6">
        <v>387</v>
      </c>
      <c r="F33" s="6">
        <v>34</v>
      </c>
      <c r="G33" s="6">
        <v>115</v>
      </c>
      <c r="H33" s="6">
        <f t="shared" si="0"/>
        <v>13.799999999999999</v>
      </c>
      <c r="I33" s="4">
        <v>88</v>
      </c>
      <c r="J33" s="4">
        <v>59</v>
      </c>
      <c r="K33" s="4">
        <v>61</v>
      </c>
      <c r="L33" s="5">
        <v>13.84</v>
      </c>
    </row>
    <row r="34" spans="1:13" x14ac:dyDescent="0.25">
      <c r="A34" s="2" t="s">
        <v>33</v>
      </c>
      <c r="B34" s="6">
        <v>214</v>
      </c>
      <c r="C34" s="6">
        <v>95</v>
      </c>
      <c r="D34" s="6">
        <v>325</v>
      </c>
      <c r="E34" s="6">
        <v>381</v>
      </c>
      <c r="F34" s="6">
        <v>35</v>
      </c>
      <c r="G34" s="6">
        <v>118</v>
      </c>
      <c r="H34" s="6">
        <f t="shared" si="0"/>
        <v>15.34</v>
      </c>
      <c r="I34" s="4">
        <v>87</v>
      </c>
      <c r="J34" s="4">
        <v>60</v>
      </c>
      <c r="K34" s="4">
        <v>57</v>
      </c>
      <c r="L34" s="5">
        <v>14.27</v>
      </c>
    </row>
    <row r="35" spans="1:13" x14ac:dyDescent="0.25">
      <c r="A35" s="2" t="s">
        <v>34</v>
      </c>
      <c r="B35" s="6">
        <v>215</v>
      </c>
      <c r="C35" s="6">
        <v>96</v>
      </c>
      <c r="D35" s="6">
        <v>350</v>
      </c>
      <c r="E35" s="6">
        <v>371</v>
      </c>
      <c r="F35" s="6">
        <v>34</v>
      </c>
      <c r="G35" s="6">
        <v>117</v>
      </c>
      <c r="H35" s="6">
        <f t="shared" si="0"/>
        <v>15.21</v>
      </c>
      <c r="I35" s="4">
        <v>87</v>
      </c>
      <c r="J35" s="4">
        <v>57</v>
      </c>
      <c r="K35" s="4">
        <v>57</v>
      </c>
      <c r="L35" s="5">
        <v>14.5</v>
      </c>
    </row>
    <row r="36" spans="1:13" x14ac:dyDescent="0.25">
      <c r="A36" s="2" t="s">
        <v>35</v>
      </c>
      <c r="B36" s="6">
        <v>206</v>
      </c>
      <c r="C36" s="6">
        <v>98</v>
      </c>
      <c r="D36" s="6">
        <v>350</v>
      </c>
      <c r="E36" s="6">
        <v>381</v>
      </c>
      <c r="F36" s="6">
        <v>35</v>
      </c>
      <c r="G36" s="6">
        <v>112</v>
      </c>
      <c r="H36" s="6">
        <f t="shared" si="0"/>
        <v>15.680000000000001</v>
      </c>
      <c r="I36" s="4">
        <v>86</v>
      </c>
      <c r="J36" s="4">
        <v>57</v>
      </c>
      <c r="K36" s="4">
        <v>54</v>
      </c>
      <c r="L36" s="5">
        <v>14.7</v>
      </c>
    </row>
    <row r="37" spans="1:13" x14ac:dyDescent="0.25">
      <c r="A37" s="2" t="s">
        <v>36</v>
      </c>
      <c r="B37" s="6">
        <v>213</v>
      </c>
      <c r="C37" s="6">
        <v>101</v>
      </c>
      <c r="D37" s="6">
        <v>350</v>
      </c>
      <c r="E37" s="6">
        <v>403</v>
      </c>
      <c r="F37" s="6">
        <v>36</v>
      </c>
      <c r="G37" s="6">
        <v>116</v>
      </c>
      <c r="H37" s="6">
        <f t="shared" si="0"/>
        <v>17.400000000000002</v>
      </c>
      <c r="I37" s="4">
        <v>85</v>
      </c>
      <c r="J37" s="4">
        <v>62</v>
      </c>
      <c r="K37" s="4">
        <v>56</v>
      </c>
      <c r="L37" s="5">
        <v>14.7</v>
      </c>
    </row>
    <row r="38" spans="1:13" x14ac:dyDescent="0.25">
      <c r="A38" s="2" t="s">
        <v>37</v>
      </c>
      <c r="B38" s="6">
        <v>211</v>
      </c>
      <c r="C38" s="6">
        <v>105</v>
      </c>
      <c r="D38" s="6">
        <v>350</v>
      </c>
      <c r="E38" s="6">
        <v>405</v>
      </c>
      <c r="F38" s="6">
        <v>36</v>
      </c>
      <c r="G38" s="6">
        <v>117</v>
      </c>
      <c r="H38" s="6">
        <f t="shared" si="0"/>
        <v>17.550000000000004</v>
      </c>
      <c r="I38" s="4">
        <v>85</v>
      </c>
      <c r="J38" s="4">
        <v>63</v>
      </c>
      <c r="K38" s="4">
        <v>57</v>
      </c>
      <c r="L38" s="5">
        <v>14.6</v>
      </c>
    </row>
    <row r="39" spans="1:13" x14ac:dyDescent="0.25">
      <c r="A39" s="2" t="s">
        <v>38</v>
      </c>
      <c r="B39" s="6">
        <v>206</v>
      </c>
      <c r="C39" s="6">
        <v>103</v>
      </c>
      <c r="D39" s="6">
        <v>350</v>
      </c>
      <c r="E39" s="6">
        <v>403</v>
      </c>
      <c r="F39" s="6">
        <v>36</v>
      </c>
      <c r="G39" s="6">
        <v>111</v>
      </c>
      <c r="H39" s="6">
        <f t="shared" si="0"/>
        <v>17.760000000000005</v>
      </c>
      <c r="I39" s="4">
        <v>84</v>
      </c>
      <c r="J39" s="4">
        <v>66</v>
      </c>
      <c r="K39" s="4">
        <v>54</v>
      </c>
      <c r="L39" s="5">
        <v>14.73</v>
      </c>
    </row>
    <row r="40" spans="1:13" x14ac:dyDescent="0.25">
      <c r="A40" s="2"/>
      <c r="B40" s="6"/>
      <c r="C40" s="6"/>
      <c r="D40" s="6"/>
      <c r="E40" s="6"/>
      <c r="F40" s="6"/>
      <c r="G40" s="6"/>
      <c r="H40" s="6"/>
      <c r="L40" s="5"/>
    </row>
    <row r="41" spans="1:13" x14ac:dyDescent="0.25">
      <c r="A41" s="2"/>
      <c r="B41" s="6"/>
      <c r="C41" s="6"/>
      <c r="D41" s="6"/>
      <c r="E41" s="6"/>
      <c r="F41" s="6"/>
      <c r="G41" s="6"/>
      <c r="H41" s="6"/>
      <c r="L41" s="5"/>
    </row>
    <row r="42" spans="1:13" x14ac:dyDescent="0.25">
      <c r="A42" s="2"/>
      <c r="B42" s="6"/>
      <c r="C42" s="6"/>
      <c r="D42" s="6"/>
      <c r="E42" s="6"/>
      <c r="F42" s="6"/>
      <c r="G42" s="6"/>
      <c r="H42" s="6"/>
      <c r="L42" s="5"/>
    </row>
    <row r="43" spans="1:13" x14ac:dyDescent="0.25">
      <c r="A43" s="2" t="s">
        <v>39</v>
      </c>
      <c r="B43" s="6">
        <v>133</v>
      </c>
      <c r="C43" s="6">
        <v>1016</v>
      </c>
      <c r="D43" s="6">
        <v>175</v>
      </c>
      <c r="E43" s="6">
        <v>50</v>
      </c>
      <c r="F43" s="6">
        <v>22</v>
      </c>
      <c r="G43" s="6">
        <v>52</v>
      </c>
      <c r="H43" s="6"/>
      <c r="I43" s="4">
        <v>100</v>
      </c>
      <c r="K43" s="4">
        <v>65</v>
      </c>
      <c r="L43" s="7"/>
      <c r="M43" t="s">
        <v>82</v>
      </c>
    </row>
    <row r="44" spans="1:13" x14ac:dyDescent="0.25">
      <c r="A44" s="2" t="s">
        <v>40</v>
      </c>
      <c r="B44" s="6">
        <v>201</v>
      </c>
      <c r="C44" s="6">
        <v>939</v>
      </c>
      <c r="D44" s="6">
        <v>150</v>
      </c>
      <c r="E44" s="6">
        <v>176</v>
      </c>
      <c r="F44" s="6">
        <v>25</v>
      </c>
      <c r="G44" s="6">
        <v>38</v>
      </c>
      <c r="H44" s="6">
        <f t="shared" ref="H44:H60" si="1">G44*(1-(I44/100))</f>
        <v>1.5200000000000014</v>
      </c>
      <c r="I44" s="4">
        <v>96</v>
      </c>
      <c r="J44" s="4">
        <v>33</v>
      </c>
      <c r="K44" s="4">
        <v>64</v>
      </c>
      <c r="L44" s="5">
        <v>18</v>
      </c>
    </row>
    <row r="45" spans="1:13" x14ac:dyDescent="0.25">
      <c r="A45" s="2" t="s">
        <v>41</v>
      </c>
      <c r="B45" s="6">
        <v>202</v>
      </c>
      <c r="C45" s="6">
        <v>496</v>
      </c>
      <c r="D45" s="6">
        <v>150</v>
      </c>
      <c r="E45" s="6">
        <v>451</v>
      </c>
      <c r="F45" s="6">
        <v>37</v>
      </c>
      <c r="G45" s="6">
        <v>68</v>
      </c>
      <c r="H45" s="6">
        <f t="shared" si="1"/>
        <v>2.7200000000000024</v>
      </c>
      <c r="I45" s="4">
        <v>96</v>
      </c>
      <c r="J45" s="4">
        <v>50</v>
      </c>
      <c r="K45" s="4">
        <v>77</v>
      </c>
      <c r="L45" s="5">
        <v>21.21</v>
      </c>
    </row>
    <row r="46" spans="1:13" x14ac:dyDescent="0.25">
      <c r="A46" s="2" t="s">
        <v>42</v>
      </c>
      <c r="B46" s="6">
        <v>198</v>
      </c>
      <c r="C46" s="6">
        <v>203</v>
      </c>
      <c r="D46" s="6">
        <v>150</v>
      </c>
      <c r="E46" s="6">
        <v>461</v>
      </c>
      <c r="F46" s="6">
        <v>37</v>
      </c>
      <c r="G46" s="6">
        <v>79</v>
      </c>
      <c r="H46" s="6">
        <f t="shared" si="1"/>
        <v>5.5299999999999958</v>
      </c>
      <c r="I46" s="4">
        <v>93</v>
      </c>
      <c r="J46" s="4">
        <v>50</v>
      </c>
      <c r="K46" s="4">
        <v>89</v>
      </c>
      <c r="L46" s="5">
        <v>20</v>
      </c>
    </row>
    <row r="47" spans="1:13" x14ac:dyDescent="0.25">
      <c r="A47" s="2" t="s">
        <v>43</v>
      </c>
      <c r="B47" s="6">
        <v>167</v>
      </c>
      <c r="C47" s="6">
        <v>101</v>
      </c>
      <c r="D47" s="6">
        <v>150</v>
      </c>
      <c r="E47" s="6">
        <v>459</v>
      </c>
      <c r="F47" s="6">
        <v>37</v>
      </c>
      <c r="G47" s="6">
        <v>79</v>
      </c>
      <c r="H47" s="6">
        <f t="shared" si="1"/>
        <v>9.48</v>
      </c>
      <c r="I47" s="4">
        <v>88</v>
      </c>
      <c r="J47" s="4">
        <v>45</v>
      </c>
      <c r="K47" s="4">
        <v>89</v>
      </c>
      <c r="L47" s="5">
        <v>11.06</v>
      </c>
    </row>
    <row r="48" spans="1:13" x14ac:dyDescent="0.25">
      <c r="A48" s="2" t="s">
        <v>44</v>
      </c>
      <c r="B48" s="6">
        <v>203</v>
      </c>
      <c r="C48" s="6">
        <v>104</v>
      </c>
      <c r="D48" s="6">
        <v>175</v>
      </c>
      <c r="E48" s="6">
        <v>493</v>
      </c>
      <c r="F48" s="6">
        <v>39</v>
      </c>
      <c r="G48" s="6">
        <v>94</v>
      </c>
      <c r="H48" s="6">
        <f t="shared" si="1"/>
        <v>14.100000000000001</v>
      </c>
      <c r="I48" s="4">
        <v>85</v>
      </c>
      <c r="J48" s="4">
        <v>48</v>
      </c>
      <c r="K48" s="4">
        <v>91</v>
      </c>
      <c r="L48" s="5">
        <v>11.16</v>
      </c>
    </row>
    <row r="49" spans="1:13" x14ac:dyDescent="0.25">
      <c r="A49" s="2" t="s">
        <v>45</v>
      </c>
      <c r="B49" s="6">
        <v>180</v>
      </c>
      <c r="C49" s="6">
        <v>103</v>
      </c>
      <c r="D49" s="6">
        <v>175</v>
      </c>
      <c r="E49" s="6">
        <v>469</v>
      </c>
      <c r="F49" s="6">
        <v>38</v>
      </c>
      <c r="G49" s="6">
        <v>92</v>
      </c>
      <c r="H49" s="6">
        <f t="shared" si="1"/>
        <v>13.800000000000002</v>
      </c>
      <c r="I49" s="4">
        <v>85</v>
      </c>
      <c r="J49" s="4">
        <v>52</v>
      </c>
      <c r="K49" s="4">
        <v>89</v>
      </c>
      <c r="L49" s="5">
        <v>10.31</v>
      </c>
    </row>
    <row r="50" spans="1:13" x14ac:dyDescent="0.25">
      <c r="A50" s="2" t="s">
        <v>46</v>
      </c>
      <c r="B50" s="6">
        <v>202</v>
      </c>
      <c r="C50" s="6">
        <v>90</v>
      </c>
      <c r="D50" s="6">
        <v>175</v>
      </c>
      <c r="E50" s="6">
        <v>491</v>
      </c>
      <c r="F50" s="6">
        <v>39</v>
      </c>
      <c r="G50" s="6">
        <v>92</v>
      </c>
      <c r="H50" s="6">
        <f t="shared" si="1"/>
        <v>11.96</v>
      </c>
      <c r="I50" s="4">
        <v>87</v>
      </c>
      <c r="J50" s="4">
        <v>54</v>
      </c>
      <c r="K50" s="4">
        <v>89</v>
      </c>
      <c r="L50" s="5">
        <v>10.130000000000001</v>
      </c>
    </row>
    <row r="51" spans="1:13" x14ac:dyDescent="0.25">
      <c r="A51" s="2" t="s">
        <v>47</v>
      </c>
      <c r="B51" s="6">
        <v>204</v>
      </c>
      <c r="C51" s="6">
        <v>94</v>
      </c>
      <c r="D51" s="6">
        <v>200</v>
      </c>
      <c r="E51" s="6">
        <v>512</v>
      </c>
      <c r="F51" s="6">
        <v>40</v>
      </c>
      <c r="G51" s="6">
        <v>102</v>
      </c>
      <c r="H51" s="6">
        <f t="shared" si="1"/>
        <v>13.26</v>
      </c>
      <c r="I51" s="4">
        <v>87</v>
      </c>
      <c r="J51" s="4">
        <v>56</v>
      </c>
      <c r="K51" s="4">
        <v>87</v>
      </c>
      <c r="L51" s="5">
        <v>10.3</v>
      </c>
    </row>
    <row r="52" spans="1:13" x14ac:dyDescent="0.25">
      <c r="A52" s="2" t="s">
        <v>48</v>
      </c>
      <c r="B52" s="6">
        <v>198</v>
      </c>
      <c r="C52" s="6">
        <v>99</v>
      </c>
      <c r="D52" s="6">
        <v>201</v>
      </c>
      <c r="E52" s="6">
        <v>499</v>
      </c>
      <c r="F52" s="6">
        <v>39</v>
      </c>
      <c r="G52" s="6">
        <v>99</v>
      </c>
      <c r="H52" s="6">
        <f t="shared" si="1"/>
        <v>12.870000000000001</v>
      </c>
      <c r="I52" s="4">
        <v>87</v>
      </c>
      <c r="J52" s="4">
        <v>53</v>
      </c>
      <c r="K52" s="4">
        <v>84</v>
      </c>
      <c r="L52" s="5">
        <v>8.44</v>
      </c>
    </row>
    <row r="53" spans="1:13" x14ac:dyDescent="0.25">
      <c r="A53" s="2" t="s">
        <v>49</v>
      </c>
      <c r="B53" s="6">
        <v>197</v>
      </c>
      <c r="C53" s="6">
        <v>85</v>
      </c>
      <c r="D53" s="6">
        <v>200</v>
      </c>
      <c r="E53" s="6">
        <v>496</v>
      </c>
      <c r="F53" s="6">
        <v>39</v>
      </c>
      <c r="G53" s="6">
        <v>97</v>
      </c>
      <c r="H53" s="6">
        <f t="shared" si="1"/>
        <v>12.610000000000001</v>
      </c>
      <c r="I53" s="4">
        <v>87</v>
      </c>
      <c r="J53" s="4">
        <v>54</v>
      </c>
      <c r="K53" s="4">
        <v>82</v>
      </c>
      <c r="L53" s="5">
        <v>10.64</v>
      </c>
    </row>
    <row r="54" spans="1:13" x14ac:dyDescent="0.25">
      <c r="A54" s="2" t="s">
        <v>50</v>
      </c>
      <c r="B54" s="6">
        <v>195</v>
      </c>
      <c r="C54" s="6">
        <v>100</v>
      </c>
      <c r="D54" s="6">
        <v>200</v>
      </c>
      <c r="E54" s="6">
        <v>499</v>
      </c>
      <c r="F54" s="6">
        <v>39</v>
      </c>
      <c r="G54" s="6">
        <v>93</v>
      </c>
      <c r="H54" s="6">
        <f t="shared" si="1"/>
        <v>13.950000000000003</v>
      </c>
      <c r="I54" s="4">
        <v>85</v>
      </c>
      <c r="J54" s="4">
        <v>57</v>
      </c>
      <c r="K54" s="4">
        <v>79</v>
      </c>
      <c r="L54" s="5">
        <v>9.3000000000000007</v>
      </c>
      <c r="M54" t="s">
        <v>86</v>
      </c>
    </row>
    <row r="55" spans="1:13" x14ac:dyDescent="0.25">
      <c r="A55" s="2" t="s">
        <v>51</v>
      </c>
      <c r="B55" s="6">
        <v>190</v>
      </c>
      <c r="C55" s="6">
        <v>81</v>
      </c>
      <c r="D55" s="6">
        <v>200</v>
      </c>
      <c r="E55" s="6">
        <v>493</v>
      </c>
      <c r="F55" s="6">
        <v>39</v>
      </c>
      <c r="G55" s="6">
        <v>90</v>
      </c>
      <c r="H55" s="6">
        <f t="shared" si="1"/>
        <v>13.500000000000002</v>
      </c>
      <c r="I55" s="4">
        <v>85</v>
      </c>
      <c r="J55" s="4">
        <v>58</v>
      </c>
      <c r="K55" s="4">
        <v>76</v>
      </c>
      <c r="L55" s="5">
        <v>10.6</v>
      </c>
    </row>
    <row r="56" spans="1:13" x14ac:dyDescent="0.25">
      <c r="A56" s="2" t="s">
        <v>52</v>
      </c>
      <c r="B56" s="6">
        <v>215</v>
      </c>
      <c r="C56" s="6">
        <v>89</v>
      </c>
      <c r="D56" s="6">
        <v>200</v>
      </c>
      <c r="E56" s="6">
        <v>517</v>
      </c>
      <c r="F56" s="6">
        <v>41</v>
      </c>
      <c r="G56" s="6">
        <v>90</v>
      </c>
      <c r="H56" s="6">
        <f t="shared" si="1"/>
        <v>15.300000000000004</v>
      </c>
      <c r="I56" s="4">
        <v>83</v>
      </c>
      <c r="J56" s="4">
        <v>57</v>
      </c>
      <c r="K56" s="4">
        <v>76</v>
      </c>
      <c r="L56" s="5">
        <v>14.78</v>
      </c>
    </row>
    <row r="57" spans="1:13" x14ac:dyDescent="0.25">
      <c r="A57" s="2" t="s">
        <v>53</v>
      </c>
      <c r="B57" s="6">
        <v>210</v>
      </c>
      <c r="C57" s="6">
        <v>86</v>
      </c>
      <c r="D57" s="6">
        <v>200</v>
      </c>
      <c r="E57" s="6">
        <v>450</v>
      </c>
      <c r="F57" s="6">
        <v>37</v>
      </c>
      <c r="G57" s="6">
        <v>76</v>
      </c>
      <c r="H57" s="6">
        <f t="shared" si="1"/>
        <v>12.920000000000003</v>
      </c>
      <c r="I57" s="4">
        <v>83</v>
      </c>
      <c r="J57" s="4">
        <v>57</v>
      </c>
      <c r="K57" s="4">
        <v>73</v>
      </c>
      <c r="L57" s="5">
        <v>10.5</v>
      </c>
      <c r="M57" t="s">
        <v>87</v>
      </c>
    </row>
    <row r="58" spans="1:13" x14ac:dyDescent="0.25">
      <c r="A58" s="2" t="s">
        <v>54</v>
      </c>
      <c r="B58" s="6">
        <v>129</v>
      </c>
      <c r="C58" s="6">
        <v>76</v>
      </c>
      <c r="D58" s="6">
        <v>200</v>
      </c>
      <c r="E58" s="6">
        <v>450</v>
      </c>
      <c r="F58" s="6">
        <v>37</v>
      </c>
      <c r="G58" s="6">
        <v>79</v>
      </c>
      <c r="H58" s="6">
        <f t="shared" si="1"/>
        <v>3.1600000000000028</v>
      </c>
      <c r="I58" s="4">
        <v>96</v>
      </c>
      <c r="J58" s="4">
        <v>22</v>
      </c>
      <c r="K58" s="4">
        <v>84</v>
      </c>
      <c r="L58" s="5">
        <v>11.22</v>
      </c>
      <c r="M58" t="s">
        <v>88</v>
      </c>
    </row>
    <row r="59" spans="1:13" x14ac:dyDescent="0.25">
      <c r="A59" s="2" t="s">
        <v>55</v>
      </c>
      <c r="B59" s="6">
        <v>142</v>
      </c>
      <c r="C59" s="6">
        <v>83</v>
      </c>
      <c r="D59" s="6">
        <v>175</v>
      </c>
      <c r="E59" s="6">
        <v>563</v>
      </c>
      <c r="F59" s="6">
        <v>43</v>
      </c>
      <c r="G59" s="6">
        <v>82</v>
      </c>
      <c r="H59" s="6">
        <f t="shared" si="1"/>
        <v>5.7399999999999958</v>
      </c>
      <c r="I59" s="4">
        <v>93</v>
      </c>
      <c r="J59" s="4">
        <v>28</v>
      </c>
      <c r="K59" s="4">
        <v>79</v>
      </c>
      <c r="L59" s="5">
        <v>10.27</v>
      </c>
    </row>
    <row r="60" spans="1:13" x14ac:dyDescent="0.25">
      <c r="A60" s="2" t="s">
        <v>56</v>
      </c>
      <c r="B60" s="6">
        <v>188</v>
      </c>
      <c r="C60" s="6">
        <v>99</v>
      </c>
      <c r="D60" s="6">
        <v>175</v>
      </c>
      <c r="E60" s="6">
        <v>550</v>
      </c>
      <c r="F60" s="6">
        <v>40</v>
      </c>
      <c r="G60" s="6">
        <v>83</v>
      </c>
      <c r="H60" s="6">
        <f t="shared" si="1"/>
        <v>14.940000000000005</v>
      </c>
      <c r="I60" s="4">
        <v>82</v>
      </c>
      <c r="J60" s="4">
        <v>38</v>
      </c>
      <c r="K60" s="4">
        <v>80</v>
      </c>
      <c r="L60" s="5">
        <v>13.89</v>
      </c>
    </row>
    <row r="61" spans="1:13" ht="89.25" customHeight="1" x14ac:dyDescent="0.25">
      <c r="A61" s="2"/>
      <c r="B61" s="6"/>
      <c r="C61" s="6"/>
      <c r="D61" s="6"/>
      <c r="E61" s="6"/>
      <c r="F61" s="6"/>
      <c r="G61" s="6"/>
      <c r="H61" s="6"/>
      <c r="L61" s="5"/>
      <c r="M61" s="8" t="s">
        <v>107</v>
      </c>
    </row>
    <row r="62" spans="1:13" x14ac:dyDescent="0.25">
      <c r="A62" s="2"/>
      <c r="B62" s="6"/>
      <c r="C62" s="6"/>
      <c r="D62" s="6"/>
      <c r="E62" s="6"/>
      <c r="F62" s="6"/>
      <c r="G62" s="6"/>
      <c r="H62" s="6"/>
      <c r="L62" s="5"/>
    </row>
    <row r="63" spans="1:13" x14ac:dyDescent="0.25">
      <c r="A63" s="2"/>
      <c r="B63" s="6"/>
      <c r="C63" s="6"/>
      <c r="D63" s="6"/>
      <c r="E63" s="6"/>
      <c r="F63" s="6"/>
      <c r="G63" s="6"/>
      <c r="H63" s="6"/>
      <c r="L63" s="5"/>
    </row>
    <row r="64" spans="1:13" x14ac:dyDescent="0.25">
      <c r="A64" s="2" t="s">
        <v>57</v>
      </c>
      <c r="B64" s="6">
        <v>251</v>
      </c>
      <c r="C64" s="6">
        <v>820</v>
      </c>
      <c r="D64" s="6">
        <v>120</v>
      </c>
      <c r="E64" s="6">
        <v>280</v>
      </c>
      <c r="F64" s="6">
        <v>29</v>
      </c>
      <c r="G64" s="6">
        <v>50</v>
      </c>
      <c r="H64" s="6"/>
      <c r="I64" s="4">
        <v>100</v>
      </c>
      <c r="K64" s="4">
        <v>71</v>
      </c>
      <c r="L64" s="7"/>
      <c r="M64" t="s">
        <v>90</v>
      </c>
    </row>
    <row r="65" spans="1:13" x14ac:dyDescent="0.25">
      <c r="A65" s="2" t="s">
        <v>58</v>
      </c>
      <c r="B65" s="6">
        <v>251</v>
      </c>
      <c r="C65" s="6">
        <v>820</v>
      </c>
      <c r="D65" s="6">
        <v>120</v>
      </c>
      <c r="E65" s="6">
        <v>280</v>
      </c>
      <c r="F65" s="6">
        <v>29</v>
      </c>
      <c r="G65" s="6">
        <v>50</v>
      </c>
      <c r="H65" s="6"/>
      <c r="I65" s="4">
        <v>100</v>
      </c>
      <c r="J65" s="4">
        <v>71</v>
      </c>
      <c r="K65" s="4">
        <v>20.5</v>
      </c>
      <c r="L65" s="7"/>
    </row>
    <row r="66" spans="1:13" x14ac:dyDescent="0.25">
      <c r="A66" s="2" t="s">
        <v>59</v>
      </c>
      <c r="B66" s="6">
        <v>234</v>
      </c>
      <c r="C66" s="6">
        <v>99</v>
      </c>
      <c r="D66" s="6">
        <v>120</v>
      </c>
      <c r="E66" s="6">
        <v>504</v>
      </c>
      <c r="F66" s="6">
        <v>33</v>
      </c>
      <c r="G66" s="6">
        <v>63</v>
      </c>
      <c r="H66" s="6">
        <f t="shared" ref="H66:H80" si="2">G66*(1-(I66/100))</f>
        <v>3.7800000000000034</v>
      </c>
      <c r="I66" s="4">
        <v>94</v>
      </c>
      <c r="J66" s="4">
        <v>43</v>
      </c>
      <c r="K66" s="4">
        <v>89</v>
      </c>
      <c r="L66" s="5">
        <v>7.5</v>
      </c>
    </row>
    <row r="67" spans="1:13" x14ac:dyDescent="0.25">
      <c r="A67" s="2" t="s">
        <v>60</v>
      </c>
      <c r="B67" s="6">
        <v>228</v>
      </c>
      <c r="C67" s="6">
        <v>95</v>
      </c>
      <c r="D67" s="6">
        <v>130</v>
      </c>
      <c r="E67" s="6">
        <v>507</v>
      </c>
      <c r="F67" s="6">
        <v>39</v>
      </c>
      <c r="G67" s="6">
        <v>69</v>
      </c>
      <c r="H67" s="6">
        <f t="shared" si="2"/>
        <v>7.589999999999999</v>
      </c>
      <c r="I67" s="4">
        <v>89</v>
      </c>
      <c r="J67" s="4">
        <v>56</v>
      </c>
      <c r="K67" s="4">
        <v>90</v>
      </c>
      <c r="L67" s="5">
        <v>9.8000000000000007</v>
      </c>
    </row>
    <row r="68" spans="1:13" x14ac:dyDescent="0.25">
      <c r="A68" s="2" t="s">
        <v>61</v>
      </c>
      <c r="B68" s="6">
        <v>226</v>
      </c>
      <c r="C68" s="6">
        <v>94</v>
      </c>
      <c r="D68" s="6">
        <v>130</v>
      </c>
      <c r="E68" s="6">
        <v>504</v>
      </c>
      <c r="F68" s="6">
        <v>39</v>
      </c>
      <c r="G68" s="6">
        <v>70</v>
      </c>
      <c r="H68" s="6">
        <f t="shared" si="2"/>
        <v>10.500000000000002</v>
      </c>
      <c r="I68" s="4">
        <v>85</v>
      </c>
      <c r="J68" s="4">
        <v>46</v>
      </c>
      <c r="K68" s="4">
        <v>91</v>
      </c>
      <c r="L68" s="5">
        <v>8.9</v>
      </c>
    </row>
    <row r="69" spans="1:13" x14ac:dyDescent="0.25">
      <c r="A69" s="2" t="s">
        <v>62</v>
      </c>
      <c r="B69" s="6">
        <v>180</v>
      </c>
      <c r="C69" s="6">
        <v>215</v>
      </c>
      <c r="D69" s="6">
        <v>140</v>
      </c>
      <c r="E69" s="6">
        <v>520</v>
      </c>
      <c r="F69" s="6">
        <v>40</v>
      </c>
      <c r="G69" s="6">
        <v>56</v>
      </c>
      <c r="H69" s="6">
        <f t="shared" si="2"/>
        <v>8.4000000000000021</v>
      </c>
      <c r="I69" s="4">
        <v>85</v>
      </c>
      <c r="K69" s="4">
        <v>90</v>
      </c>
      <c r="L69" s="5">
        <v>7.12</v>
      </c>
    </row>
    <row r="70" spans="1:13" x14ac:dyDescent="0.25">
      <c r="A70" s="2" t="s">
        <v>63</v>
      </c>
      <c r="B70" s="6">
        <v>150</v>
      </c>
      <c r="C70" s="6">
        <v>104</v>
      </c>
      <c r="D70" s="6">
        <v>140</v>
      </c>
      <c r="E70" s="6">
        <v>493</v>
      </c>
      <c r="F70" s="6">
        <v>39</v>
      </c>
      <c r="G70" s="6">
        <v>62</v>
      </c>
      <c r="H70" s="6">
        <f t="shared" si="2"/>
        <v>10.540000000000003</v>
      </c>
      <c r="I70" s="4">
        <v>83</v>
      </c>
      <c r="J70" s="4">
        <v>45</v>
      </c>
      <c r="K70" s="4">
        <v>90</v>
      </c>
      <c r="L70" s="5">
        <v>7.4</v>
      </c>
    </row>
    <row r="71" spans="1:13" x14ac:dyDescent="0.25">
      <c r="A71" s="2" t="s">
        <v>64</v>
      </c>
      <c r="B71" s="6">
        <v>151</v>
      </c>
      <c r="C71" s="6">
        <v>103</v>
      </c>
      <c r="D71" s="6">
        <v>140</v>
      </c>
      <c r="E71" s="6">
        <v>491</v>
      </c>
      <c r="F71" s="6">
        <v>39</v>
      </c>
      <c r="G71" s="6">
        <v>75</v>
      </c>
      <c r="H71" s="6">
        <f t="shared" si="2"/>
        <v>12.750000000000004</v>
      </c>
      <c r="I71" s="4">
        <v>83</v>
      </c>
      <c r="J71" s="4">
        <v>38</v>
      </c>
      <c r="K71" s="4">
        <v>91</v>
      </c>
      <c r="L71" s="5">
        <v>9.2200000000000006</v>
      </c>
    </row>
    <row r="72" spans="1:13" x14ac:dyDescent="0.25">
      <c r="A72" s="2" t="s">
        <v>65</v>
      </c>
      <c r="B72" s="6">
        <v>150</v>
      </c>
      <c r="C72" s="6">
        <v>103</v>
      </c>
      <c r="D72" s="6">
        <v>140</v>
      </c>
      <c r="E72" s="6">
        <v>499</v>
      </c>
      <c r="F72" s="6">
        <v>39</v>
      </c>
      <c r="G72" s="6">
        <v>76</v>
      </c>
      <c r="H72" s="6">
        <f t="shared" si="2"/>
        <v>12.920000000000003</v>
      </c>
      <c r="I72" s="4">
        <v>83</v>
      </c>
      <c r="J72" s="4">
        <v>42</v>
      </c>
      <c r="K72" s="4">
        <v>92</v>
      </c>
      <c r="L72" s="5">
        <v>9.0399999999999991</v>
      </c>
    </row>
    <row r="73" spans="1:13" x14ac:dyDescent="0.25">
      <c r="A73" s="2" t="s">
        <v>66</v>
      </c>
      <c r="B73" s="6">
        <v>153</v>
      </c>
      <c r="C73" s="6">
        <v>103</v>
      </c>
      <c r="D73" s="6">
        <v>140</v>
      </c>
      <c r="E73" s="6">
        <v>507</v>
      </c>
      <c r="F73" s="6">
        <v>39</v>
      </c>
      <c r="G73" s="6">
        <v>76</v>
      </c>
      <c r="H73" s="6">
        <f t="shared" si="2"/>
        <v>12.920000000000003</v>
      </c>
      <c r="I73" s="4">
        <v>83</v>
      </c>
      <c r="J73" s="4">
        <v>49</v>
      </c>
      <c r="K73" s="4">
        <v>92</v>
      </c>
      <c r="L73" s="5">
        <v>9.5399999999999991</v>
      </c>
    </row>
    <row r="74" spans="1:13" x14ac:dyDescent="0.25">
      <c r="A74" s="2" t="s">
        <v>67</v>
      </c>
      <c r="B74" s="6">
        <v>151</v>
      </c>
      <c r="C74" s="6">
        <v>106</v>
      </c>
      <c r="D74" s="6">
        <v>140</v>
      </c>
      <c r="E74" s="6">
        <v>503</v>
      </c>
      <c r="F74" s="6">
        <v>39</v>
      </c>
      <c r="G74" s="6">
        <v>76</v>
      </c>
      <c r="H74" s="6">
        <f t="shared" si="2"/>
        <v>12.920000000000003</v>
      </c>
      <c r="I74" s="4">
        <v>83</v>
      </c>
      <c r="J74" s="4">
        <v>53</v>
      </c>
      <c r="K74" s="4">
        <v>92</v>
      </c>
      <c r="L74" s="5">
        <v>9.83</v>
      </c>
    </row>
    <row r="75" spans="1:13" x14ac:dyDescent="0.25">
      <c r="A75" s="2" t="s">
        <v>68</v>
      </c>
      <c r="B75" s="6">
        <v>83</v>
      </c>
      <c r="C75" s="6">
        <v>77</v>
      </c>
      <c r="D75" s="6">
        <v>150</v>
      </c>
      <c r="E75" s="6">
        <v>475</v>
      </c>
      <c r="F75" s="6">
        <v>36</v>
      </c>
      <c r="G75" s="6">
        <v>81</v>
      </c>
      <c r="H75" s="6">
        <f t="shared" si="2"/>
        <v>13.770000000000003</v>
      </c>
      <c r="I75" s="4">
        <v>83</v>
      </c>
      <c r="J75" s="4">
        <v>49</v>
      </c>
      <c r="K75" s="4">
        <v>92</v>
      </c>
      <c r="L75" s="5">
        <v>10.1</v>
      </c>
    </row>
    <row r="76" spans="1:13" x14ac:dyDescent="0.25">
      <c r="A76" s="2" t="s">
        <v>69</v>
      </c>
      <c r="B76" s="6">
        <v>155</v>
      </c>
      <c r="C76" s="6">
        <v>109</v>
      </c>
      <c r="D76" s="6">
        <v>150</v>
      </c>
      <c r="E76" s="6">
        <v>520</v>
      </c>
      <c r="F76" s="6">
        <v>40</v>
      </c>
      <c r="G76" s="6">
        <v>78</v>
      </c>
      <c r="H76" s="6">
        <f t="shared" si="2"/>
        <v>15.599999999999996</v>
      </c>
      <c r="I76" s="4">
        <v>80</v>
      </c>
      <c r="J76" s="4">
        <v>59</v>
      </c>
      <c r="K76" s="4">
        <v>88</v>
      </c>
      <c r="L76" s="5">
        <v>10.36</v>
      </c>
    </row>
    <row r="77" spans="1:13" x14ac:dyDescent="0.25">
      <c r="A77" s="2" t="s">
        <v>70</v>
      </c>
      <c r="B77" s="6">
        <v>133</v>
      </c>
      <c r="C77" s="6">
        <v>120</v>
      </c>
      <c r="D77" s="6">
        <v>150</v>
      </c>
      <c r="E77" s="6">
        <v>352</v>
      </c>
      <c r="F77" s="6">
        <v>32</v>
      </c>
      <c r="G77" s="6">
        <v>74</v>
      </c>
      <c r="H77" s="6">
        <f t="shared" si="2"/>
        <v>14.799999999999997</v>
      </c>
      <c r="I77" s="4">
        <v>80</v>
      </c>
      <c r="K77" s="4">
        <v>87</v>
      </c>
      <c r="L77" s="5">
        <v>10.39</v>
      </c>
    </row>
    <row r="78" spans="1:13" x14ac:dyDescent="0.25">
      <c r="A78" s="2" t="s">
        <v>71</v>
      </c>
      <c r="B78" s="6">
        <v>125</v>
      </c>
      <c r="C78" s="6">
        <v>110</v>
      </c>
      <c r="D78" s="6">
        <v>150</v>
      </c>
      <c r="E78" s="6">
        <v>533</v>
      </c>
      <c r="F78" s="6">
        <v>41</v>
      </c>
      <c r="G78" s="6">
        <v>75</v>
      </c>
      <c r="H78" s="6">
        <f t="shared" si="2"/>
        <v>14.999999999999996</v>
      </c>
      <c r="I78" s="4">
        <v>80</v>
      </c>
      <c r="J78" s="4">
        <v>57</v>
      </c>
      <c r="K78" s="4">
        <v>88</v>
      </c>
      <c r="L78" s="5">
        <v>10.41</v>
      </c>
    </row>
    <row r="79" spans="1:13" x14ac:dyDescent="0.25">
      <c r="A79" s="2" t="s">
        <v>72</v>
      </c>
      <c r="B79" s="6">
        <v>173</v>
      </c>
      <c r="C79" s="6">
        <v>11</v>
      </c>
      <c r="D79" s="6">
        <v>150</v>
      </c>
      <c r="E79" s="6">
        <v>531</v>
      </c>
      <c r="F79" s="6">
        <v>41</v>
      </c>
      <c r="G79" s="6">
        <v>57</v>
      </c>
      <c r="H79" s="6">
        <f t="shared" si="2"/>
        <v>11.399999999999997</v>
      </c>
      <c r="I79" s="4">
        <v>80</v>
      </c>
      <c r="J79" s="4">
        <v>59</v>
      </c>
      <c r="K79" s="4">
        <v>83</v>
      </c>
      <c r="L79" s="5">
        <v>11</v>
      </c>
    </row>
    <row r="80" spans="1:13" ht="75" x14ac:dyDescent="0.25">
      <c r="A80" s="2" t="s">
        <v>73</v>
      </c>
      <c r="B80" s="6">
        <v>74</v>
      </c>
      <c r="C80" s="6">
        <v>69</v>
      </c>
      <c r="D80" s="6">
        <v>150</v>
      </c>
      <c r="E80" s="6">
        <v>665</v>
      </c>
      <c r="F80" s="6">
        <v>48</v>
      </c>
      <c r="G80" s="6">
        <v>74</v>
      </c>
      <c r="H80" s="6">
        <f t="shared" si="2"/>
        <v>7.3999999999999986</v>
      </c>
      <c r="I80" s="4">
        <v>90</v>
      </c>
      <c r="J80" s="4">
        <v>109</v>
      </c>
      <c r="K80" s="4">
        <v>84</v>
      </c>
      <c r="L80" s="5">
        <v>11.81</v>
      </c>
      <c r="M80" s="8" t="s">
        <v>89</v>
      </c>
    </row>
    <row r="81" spans="1:1" x14ac:dyDescent="0.25">
      <c r="A81" s="2"/>
    </row>
    <row r="82" spans="1:1" x14ac:dyDescent="0.25">
      <c r="A82" s="2"/>
    </row>
    <row r="83" spans="1:1" x14ac:dyDescent="0.25">
      <c r="A83" s="2"/>
    </row>
    <row r="84" spans="1:1" x14ac:dyDescent="0.25">
      <c r="A84" s="2"/>
    </row>
    <row r="85" spans="1:1" x14ac:dyDescent="0.25">
      <c r="A85" s="2"/>
    </row>
    <row r="86" spans="1:1" x14ac:dyDescent="0.25">
      <c r="A86" s="2"/>
    </row>
    <row r="87" spans="1:1" x14ac:dyDescent="0.25">
      <c r="A87" s="2"/>
    </row>
    <row r="88" spans="1:1" x14ac:dyDescent="0.25">
      <c r="A88" s="2"/>
    </row>
    <row r="89" spans="1:1" x14ac:dyDescent="0.25">
      <c r="A89" s="2"/>
    </row>
    <row r="90" spans="1:1" x14ac:dyDescent="0.25">
      <c r="A90" s="2"/>
    </row>
    <row r="91" spans="1:1" x14ac:dyDescent="0.25">
      <c r="A91" s="2"/>
    </row>
    <row r="92" spans="1:1" x14ac:dyDescent="0.25">
      <c r="A92" s="2"/>
    </row>
    <row r="93" spans="1:1" x14ac:dyDescent="0.25">
      <c r="A93" s="2"/>
    </row>
    <row r="94" spans="1:1" x14ac:dyDescent="0.25">
      <c r="A94" s="2"/>
    </row>
    <row r="95" spans="1:1" x14ac:dyDescent="0.25">
      <c r="A95" s="2"/>
    </row>
    <row r="96" spans="1:1" x14ac:dyDescent="0.25">
      <c r="A96" s="2"/>
    </row>
    <row r="97" spans="1:1" x14ac:dyDescent="0.25">
      <c r="A97" s="2"/>
    </row>
    <row r="98" spans="1:1" x14ac:dyDescent="0.25">
      <c r="A98" s="2"/>
    </row>
    <row r="99" spans="1:1" x14ac:dyDescent="0.25">
      <c r="A99" s="2"/>
    </row>
    <row r="100" spans="1:1" x14ac:dyDescent="0.25">
      <c r="A100" s="2"/>
    </row>
    <row r="101" spans="1:1" x14ac:dyDescent="0.25">
      <c r="A101" s="2"/>
    </row>
    <row r="102" spans="1:1" x14ac:dyDescent="0.25">
      <c r="A102" s="2"/>
    </row>
    <row r="103" spans="1:1" x14ac:dyDescent="0.25">
      <c r="A103" s="2"/>
    </row>
    <row r="104" spans="1:1" x14ac:dyDescent="0.25">
      <c r="A104" s="2"/>
    </row>
    <row r="105" spans="1:1" x14ac:dyDescent="0.25">
      <c r="A105" s="2"/>
    </row>
    <row r="106" spans="1:1" x14ac:dyDescent="0.25">
      <c r="A106" s="2"/>
    </row>
    <row r="107" spans="1:1" x14ac:dyDescent="0.25">
      <c r="A107" s="2"/>
    </row>
    <row r="108" spans="1:1" x14ac:dyDescent="0.25">
      <c r="A108" s="2"/>
    </row>
    <row r="109" spans="1:1" x14ac:dyDescent="0.25">
      <c r="A109" s="2"/>
    </row>
    <row r="110" spans="1:1" x14ac:dyDescent="0.25">
      <c r="A110" s="2"/>
    </row>
    <row r="111" spans="1:1" x14ac:dyDescent="0.25">
      <c r="A111" s="2"/>
    </row>
    <row r="112" spans="1:1" x14ac:dyDescent="0.25">
      <c r="A112" s="2"/>
    </row>
    <row r="113" spans="1:6" x14ac:dyDescent="0.25">
      <c r="A113" s="2"/>
    </row>
    <row r="114" spans="1:6" x14ac:dyDescent="0.25">
      <c r="A114" s="2"/>
    </row>
    <row r="115" spans="1:6" x14ac:dyDescent="0.25">
      <c r="A115" s="2"/>
    </row>
    <row r="116" spans="1:6" x14ac:dyDescent="0.25">
      <c r="A116" s="2"/>
    </row>
    <row r="117" spans="1:6" x14ac:dyDescent="0.25">
      <c r="A117" s="2"/>
    </row>
    <row r="118" spans="1:6" x14ac:dyDescent="0.25">
      <c r="A118" s="2"/>
    </row>
    <row r="119" spans="1:6" x14ac:dyDescent="0.25">
      <c r="A119" s="2"/>
    </row>
    <row r="120" spans="1:6" x14ac:dyDescent="0.25">
      <c r="A120" s="2"/>
    </row>
    <row r="121" spans="1:6" x14ac:dyDescent="0.25">
      <c r="A121" s="2"/>
    </row>
    <row r="122" spans="1:6" x14ac:dyDescent="0.25">
      <c r="A122" s="2"/>
    </row>
    <row r="123" spans="1:6" x14ac:dyDescent="0.25">
      <c r="A123" s="2"/>
    </row>
    <row r="124" spans="1:6" x14ac:dyDescent="0.25">
      <c r="A124" s="2"/>
      <c r="F124"/>
    </row>
    <row r="125" spans="1:6" x14ac:dyDescent="0.25">
      <c r="A125" s="2"/>
      <c r="F125"/>
    </row>
    <row r="126" spans="1:6" x14ac:dyDescent="0.25">
      <c r="A126" s="2"/>
    </row>
  </sheetData>
  <pageMargins left="0.7" right="0.7" top="0.75" bottom="0.75" header="0.3" footer="0.3"/>
  <pageSetup paperSize="17"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F.</dc:creator>
  <cp:lastModifiedBy>David Felber</cp:lastModifiedBy>
  <cp:lastPrinted>2025-04-29T14:03:50Z</cp:lastPrinted>
  <dcterms:created xsi:type="dcterms:W3CDTF">2023-02-13T18:04:11Z</dcterms:created>
  <dcterms:modified xsi:type="dcterms:W3CDTF">2025-06-03T20:26:30Z</dcterms:modified>
</cp:coreProperties>
</file>